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2" i="5" s="1"/>
  <c r="P161" i="5"/>
  <c r="P160" i="5"/>
  <c r="P159" i="5"/>
  <c r="P158" i="5"/>
  <c r="P157" i="5"/>
  <c r="P156" i="5"/>
  <c r="J151" i="5"/>
  <c r="H151" i="5"/>
  <c r="J148" i="5"/>
  <c r="H148" i="5"/>
  <c r="F148" i="5"/>
  <c r="F151" i="5" s="1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I108" i="5"/>
  <c r="G108" i="5"/>
  <c r="F101" i="5"/>
  <c r="F100" i="5"/>
  <c r="F99" i="5"/>
  <c r="F97" i="5"/>
  <c r="E96" i="5"/>
  <c r="D96" i="5"/>
  <c r="F95" i="5"/>
  <c r="F94" i="5"/>
  <c r="Q27" i="5"/>
  <c r="Q26" i="5"/>
  <c r="Q25" i="5"/>
  <c r="Q24" i="5"/>
  <c r="Q23" i="5"/>
  <c r="Q22" i="5"/>
  <c r="Q18" i="5"/>
  <c r="E7" i="1"/>
  <c r="E7" i="2"/>
  <c r="L172" i="5" l="1"/>
  <c r="Q17" i="5"/>
  <c r="F96" i="5"/>
  <c r="K107" i="5"/>
  <c r="M12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<sst xmlns="http://schemas.openxmlformats.org/spreadsheetml/2006/main" count="1688" uniqueCount="617">
  <si>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</si>
  <si>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</si>
  <si>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</si>
  <si>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</si>
  <si>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</si>
  <si>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</si>
  <si>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</si>
  <si>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</si>
  <si>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</si>
  <si>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</si>
  <si>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</si>
  <si>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</si>
  <si>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</si>
  <si>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</si>
  <si>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</si>
  <si>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</si>
  <si>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</si>
  <si>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</si>
  <si>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</si>
  <si>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</si>
  <si>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</si>
  <si>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</si>
  <si>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</si>
  <si>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</si>
  <si>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</si>
  <si>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</si>
  <si>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</si>
  <si>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</si>
  <si>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</si>
  <si>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</si>
  <si>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</si>
  <si>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</si>
  <si>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</si>
  <si>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</si>
  <si>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</si>
  <si>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</si>
  <si>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</si>
  <si>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</si>
  <si>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</si>
  <si>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</si>
  <si>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</si>
  <si>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</si>
  <si>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</si>
  <si>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</si>
  <si>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</si>
  <si>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</si>
  <si>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</si>
  <si>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</si>
  <si>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</si>
  <si>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</si>
  <si>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</si>
  <si>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</si>
  <si>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</si>
  <si>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</si>
  <si>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</si>
  <si>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</si>
  <si>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</si>
  <si>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</si>
  <si>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</si>
  <si>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</si>
  <si>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</si>
  <si>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</si>
  <si>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</si>
  <si>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</si>
  <si>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</si>
  <si>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</si>
  <si>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</si>
  <si>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</si>
  <si>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</si>
  <si>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</si>
  <si>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</si>
  <si>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</si>
  <si>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</si>
  <si>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</si>
  <si>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</si>
  <si>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</si>
  <si>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</si>
  <si>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</si>
  <si>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</si>
  <si>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</si>
  <si>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</si>
  <si>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</si>
  <si>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</si>
  <si>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</si>
  <si>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</si>
  <si>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</si>
  <si>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</si>
  <si>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</si>
  <si>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</si>
  <si>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</si>
  <si>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</si>
  <si>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</si>
  <si>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</si>
  <si>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</si>
  <si>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</si>
  <si>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</si>
  <si>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</si>
  <si>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</si>
  <si>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</si>
  <si>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</si>
  <si>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</si>
  <si>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</si>
  <si>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</si>
  <si>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</si>
  <si>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</si>
  <si>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</si>
  <si>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</si>
  <si>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</si>
  <si>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</si>
  <si>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</si>
  <si>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</si>
  <si>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</si>
  <si>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</si>
  <si>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</si>
  <si>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</si>
  <si>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</si>
  <si>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</si>
  <si>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</si>
  <si>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</si>
  <si>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</si>
  <si>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</si>
  <si>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</si>
  <si>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</si>
  <si>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</si>
  <si>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</si>
  <si>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</si>
  <si>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</si>
  <si>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</si>
  <si>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</si>
  <si>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</si>
  <si>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</si>
  <si>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</si>
  <si>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</si>
  <si>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</si>
  <si>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</si>
  <si>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</si>
  <si>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</si>
  <si>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</si>
  <si>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</si>
  <si>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</si>
  <si>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</si>
  <si>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</si>
  <si>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</si>
  <si>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</si>
  <si>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</si>
  <si>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</si>
  <si>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</si>
  <si>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</si>
  <si>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</si>
  <si>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</si>
  <si>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</si>
  <si>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</si>
  <si>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</si>
  <si>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</si>
  <si>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</si>
  <si>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</si>
  <si>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</si>
  <si>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</si>
  <si>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</si>
  <si>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</si>
  <si>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</si>
  <si>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</si>
  <si>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</si>
  <si>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</si>
  <si>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</si>
  <si>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</si>
  <si>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</si>
  <si>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</si>
  <si>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</si>
  <si>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</si>
  <si>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</si>
  <si>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</si>
  <si>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</si>
  <si>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</si>
  <si>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</si>
  <si>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</si>
  <si>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</si>
  <si>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</si>
  <si>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</si>
  <si>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</si>
  <si>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</si>
  <si>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</si>
  <si>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</si>
  <si>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</si>
  <si>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</si>
  <si>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</si>
  <si>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</si>
  <si>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</si>
  <si>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</si>
  <si>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</si>
  <si>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</si>
  <si>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</si>
  <si>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</si>
  <si>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</si>
  <si>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</si>
  <si>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</si>
  <si>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</si>
  <si>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</si>
  <si>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</si>
  <si>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</si>
  <si>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</si>
  <si>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</si>
  <si>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</si>
  <si>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</si>
  <si>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</si>
  <si>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</si>
  <si>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</si>
  <si>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</si>
  <si>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</si>
  <si>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</si>
  <si>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</si>
  <si>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</si>
  <si>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</si>
  <si>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</si>
  <si>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</si>
  <si>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</si>
  <si>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</si>
  <si>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</si>
  <si>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</si>
  <si>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</si>
  <si>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</si>
  <si>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</si>
  <si>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</si>
  <si>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</si>
  <si>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</si>
  <si>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</si>
  <si>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</si>
  <si>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</si>
  <si>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</si>
  <si>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</si>
  <si>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</si>
  <si>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</si>
  <si>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</si>
  <si>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</si>
  <si>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</si>
  <si>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</si>
  <si>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</si>
  <si>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</si>
  <si>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</si>
  <si>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</si>
  <si>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</si>
  <si>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</si>
  <si>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</si>
  <si>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</si>
  <si>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</si>
  <si>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</si>
  <si>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</si>
  <si>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</si>
  <si>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</si>
  <si>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</si>
  <si>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</si>
  <si>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</si>
  <si>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</si>
  <si>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</si>
  <si>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</si>
  <si>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</si>
  <si>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</si>
  <si>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</si>
  <si>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</si>
  <si>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</si>
  <si>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</si>
  <si>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</si>
  <si>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</si>
  <si>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</si>
  <si>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</si>
  <si>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</si>
  <si>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</si>
  <si>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</si>
  <si>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</si>
  <si>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</si>
  <si>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</si>
  <si>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</si>
  <si>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</si>
  <si>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</si>
  <si>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</si>
  <si>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</si>
  <si>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</si>
  <si>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</si>
  <si>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</si>
  <si>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</si>
  <si>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</si>
  <si>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</si>
  <si>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</si>
  <si>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</si>
  <si>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</si>
  <si>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</si>
  <si>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</si>
  <si>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</si>
  <si>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</si>
  <si>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</si>
  <si>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</si>
  <si>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</si>
  <si>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</si>
  <si>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</si>
  <si>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</si>
  <si>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</si>
  <si>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</si>
  <si>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</si>
  <si>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</si>
  <si>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</si>
  <si>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</si>
  <si>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</si>
  <si>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</si>
  <si>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</si>
  <si>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</si>
  <si>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</si>
  <si>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</si>
  <si>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</si>
  <si>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</si>
  <si>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</si>
  <si>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</si>
  <si>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</si>
  <si>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</si>
  <si>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</si>
  <si>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</si>
  <si>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</si>
  <si>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</si>
  <si>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</si>
  <si>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</si>
  <si>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</si>
  <si>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</si>
  <si>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</si>
  <si>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</si>
  <si>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</si>
  <si>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</si>
  <si>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</si>
  <si>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</si>
  <si>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</si>
  <si>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</si>
  <si>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</si>
  <si>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</si>
  <si>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</si>
  <si>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</si>
  <si>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</si>
  <si>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</si>
  <si>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</si>
  <si>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</si>
  <si>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</si>
  <si>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</si>
  <si>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</si>
  <si>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</si>
  <si>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</si>
  <si>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</si>
  <si>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</si>
  <si>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</si>
  <si>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</si>
  <si>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</si>
  <si>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</si>
  <si>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</si>
  <si>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</si>
  <si>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</si>
  <si>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</si>
  <si>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</si>
  <si>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</si>
  <si>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</si>
  <si>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</si>
  <si>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</si>
  <si>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</si>
  <si>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</si>
  <si>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</si>
  <si>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</si>
  <si>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</si>
  <si>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</si>
  <si>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</si>
  <si>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</si>
  <si>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</si>
  <si>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</si>
  <si>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</si>
  <si>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</si>
  <si>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</si>
  <si>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</si>
  <si>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</si>
  <si>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</si>
  <si>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</si>
  <si>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</si>
  <si>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</si>
  <si>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</si>
  <si>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</si>
  <si>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</si>
  <si>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</si>
  <si>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</si>
  <si>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</si>
  <si>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</si>
  <si>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</si>
  <si>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</si>
  <si>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</si>
  <si>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</si>
  <si>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</si>
  <si>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</si>
  <si>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</si>
  <si>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</si>
  <si>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</si>
  <si>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</si>
  <si>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</si>
  <si>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</si>
  <si>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</si>
  <si>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</si>
  <si>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</si>
  <si>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</si>
  <si>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</si>
  <si>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</si>
  <si>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</si>
  <si>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</si>
  <si>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</si>
  <si>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</si>
  <si>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</si>
  <si>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</si>
  <si>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</si>
  <si>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</si>
  <si>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</si>
  <si>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</si>
  <si>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</si>
  <si>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</si>
  <si>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</si>
  <si>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</si>
  <si>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</si>
  <si>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</si>
  <si>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</si>
  <si>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</si>
  <si>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</si>
  <si>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</si>
  <si>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</si>
  <si>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</si>
  <si>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</si>
  <si>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</si>
  <si>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</si>
  <si>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</si>
  <si>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</si>
  <si>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</si>
  <si>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</si>
  <si>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</si>
  <si>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</si>
  <si>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</si>
  <si>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</si>
  <si>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</si>
  <si>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</si>
  <si>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</si>
  <si>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</si>
  <si>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</si>
  <si>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</si>
  <si>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</si>
  <si>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</si>
  <si>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</si>
  <si>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</si>
  <si>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</si>
  <si>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</si>
  <si>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</si>
  <si>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</si>
  <si>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</si>
  <si>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</si>
  <si>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</si>
  <si>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</si>
  <si>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</si>
  <si>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</si>
  <si>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</si>
  <si>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</si>
  <si>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</si>
  <si>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</si>
  <si>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</si>
  <si>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</si>
  <si>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</si>
  <si>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</si>
  <si>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</si>
  <si>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</si>
  <si>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</si>
  <si>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</si>
  <si>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</si>
  <si>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</si>
  <si>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</si>
  <si>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</si>
  <si>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</si>
  <si>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</si>
  <si>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</si>
  <si>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</si>
  <si>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</si>
  <si>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</si>
  <si>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</si>
  <si>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</si>
  <si>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</si>
  <si>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</si>
  <si>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</si>
  <si>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</si>
  <si>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</si>
  <si>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</si>
  <si>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</si>
  <si>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</si>
  <si>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</si>
  <si>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</si>
  <si>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</si>
  <si>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</si>
  <si>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</si>
  <si>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</si>
  <si>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</si>
  <si>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</si>
  <si>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</si>
  <si>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</si>
  <si>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</si>
  <si>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</si>
  <si>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</si>
  <si>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</si>
  <si>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</si>
  <si>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</si>
  <si>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</si>
  <si>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</si>
  <si>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</si>
  <si>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</si>
  <si>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</si>
  <si>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</si>
  <si>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</si>
  <si>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</si>
  <si>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</si>
  <si>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</si>
  <si>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</si>
  <si>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</si>
  <si>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</si>
  <si>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</si>
  <si>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</si>
  <si>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</si>
  <si>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</si>
  <si>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</si>
  <si>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</si>
  <si>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</si>
  <si>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</si>
  <si>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</si>
  <si>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</si>
  <si>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</si>
  <si>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</si>
  <si>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</si>
  <si>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</si>
  <si>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</si>
  <si>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</si>
  <si>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</si>
  <si>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</si>
  <si>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</si>
  <si>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</si>
  <si>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</si>
  <si>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</si>
  <si>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</si>
  <si>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</si>
  <si>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</si>
  <si>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</si>
  <si>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</si>
  <si>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</si>
  <si>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</si>
  <si>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</si>
  <si>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</si>
  <si>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</si>
  <si>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</si>
  <si>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</si>
  <si>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</si>
  <si>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</si>
  <si>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</si>
  <si>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</si>
  <si>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</si>
  <si>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</si>
  <si>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</si>
  <si>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</si>
  <si>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</si>
  <si>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</si>
  <si>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</si>
  <si>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</si>
  <si>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</si>
  <si>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</si>
  <si>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</si>
  <si>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</si>
  <si>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</si>
  <si>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</si>
  <si>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</si>
  <si>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</si>
  <si>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</si>
  <si>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</si>
  <si>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</si>
  <si>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</si>
  <si>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</si>
  <si>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</si>
  <si>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</si>
  <si>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</si>
  <si>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</si>
  <si>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</si>
  <si>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</si>
  <si>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</si>
  <si>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</si>
  <si>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</si>
  <si>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</si>
  <si>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</si>
  <si>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</si>
  <si>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</si>
  <si>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</si>
  <si>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</si>
  <si>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</si>
  <si>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</si>
  <si>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</si>
  <si>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</si>
  <si>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</si>
  <si>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</si>
  <si>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</si>
  <si>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</si>
  <si>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</si>
  <si>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</si>
  <si>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</si>
  <si>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</si>
  <si>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</si>
  <si>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</si>
  <si>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</si>
  <si>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</si>
  <si>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</si>
  <si>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</si>
  <si>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</si>
  <si>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</si>
  <si>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</si>
  <si>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</si>
  <si>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</si>
  <si>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</si>
  <si>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NINGUNA MICRORED</t>
  </si>
  <si>
    <t>HOSPITAL III GOYENECHE</t>
  </si>
  <si>
    <t>1er. Trimestre</t>
  </si>
  <si>
    <t>ESTABLECIMIENTO:  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</si>
</sst>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9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0" fontId="26" fillId="25" borderId="150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109" xfId="0" applyFont="1" applyFill="1" applyBorder="1" applyAlignment="1">
      <alignment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5" fillId="0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39" fillId="25" borderId="96" xfId="0" applyFont="1" applyFill="1" applyBorder="1" applyAlignment="1">
      <alignment vertical="center"/>
    </xf>
    <xf numFmtId="3" fontId="39" fillId="28" borderId="96" xfId="0" applyNumberFormat="1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96" xfId="0" applyFont="1" applyFill="1" applyBorder="1" applyAlignment="1">
      <alignment horizontal="left" vertical="center" indent="1"/>
    </xf>
    <xf numFmtId="0" fontId="17" fillId="0" borderId="0" xfId="0" applyFont="1" applyBorder="1" applyAlignment="1">
      <alignment horizontal="left" vertical="top" wrapText="1"/>
    </xf>
    <xf numFmtId="0" fontId="23" fillId="23" borderId="115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13" t="s">
        <v>0</v>
      </c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4"/>
      <c r="AG2" s="514"/>
      <c r="AH2" s="514"/>
      <c r="AI2" s="514"/>
      <c r="AJ2" s="514"/>
      <c r="AK2" s="514"/>
      <c r="AL2" s="514"/>
      <c r="AM2" s="515"/>
      <c r="AN2" s="522" t="s">
        <v>1</v>
      </c>
      <c r="AO2" s="523"/>
      <c r="AP2" s="523"/>
      <c r="AQ2" s="523"/>
      <c r="AR2" s="523"/>
      <c r="AS2" s="523"/>
      <c r="AT2" s="523"/>
      <c r="AU2" s="523"/>
      <c r="AV2" s="523"/>
      <c r="AW2" s="523"/>
      <c r="AX2" s="523"/>
      <c r="AY2" s="524"/>
      <c r="AZ2" s="531" t="s">
        <v>2</v>
      </c>
      <c r="BA2" s="532"/>
      <c r="BB2" s="532"/>
      <c r="BC2" s="532"/>
      <c r="BD2" s="532"/>
      <c r="BE2" s="532"/>
      <c r="BF2" s="532"/>
      <c r="BG2" s="532"/>
      <c r="BH2" s="532"/>
      <c r="BI2" s="532"/>
      <c r="BJ2" s="532"/>
      <c r="BK2" s="532"/>
      <c r="BL2" s="532"/>
      <c r="BM2" s="532"/>
      <c r="BN2" s="532"/>
      <c r="BO2" s="532"/>
      <c r="BP2" s="533"/>
      <c r="BQ2" s="540" t="s">
        <v>3</v>
      </c>
      <c r="BR2" s="541"/>
      <c r="BS2" s="541"/>
      <c r="BT2" s="541"/>
      <c r="BU2" s="541"/>
      <c r="BV2" s="541"/>
      <c r="BW2" s="541"/>
      <c r="BX2" s="541"/>
      <c r="BY2" s="541"/>
      <c r="BZ2" s="542"/>
      <c r="CA2" s="531" t="s">
        <v>4</v>
      </c>
      <c r="CB2" s="532"/>
      <c r="CC2" s="532"/>
      <c r="CD2" s="533"/>
      <c r="CE2" s="551" t="s">
        <v>5</v>
      </c>
      <c r="CF2" s="552"/>
      <c r="CG2" s="552"/>
      <c r="CH2" s="552"/>
      <c r="CI2" s="552"/>
      <c r="CJ2" s="552"/>
      <c r="CK2" s="552"/>
      <c r="CL2" s="552"/>
      <c r="CM2" s="552"/>
      <c r="CN2" s="552"/>
      <c r="CO2" s="552"/>
      <c r="CP2" s="552"/>
      <c r="CQ2" s="552"/>
      <c r="CR2" s="552"/>
      <c r="CS2" s="552"/>
      <c r="CT2" s="552"/>
      <c r="CU2" s="552"/>
      <c r="CV2" s="552"/>
      <c r="CW2" s="552"/>
      <c r="CX2" s="552"/>
      <c r="CY2" s="552"/>
      <c r="CZ2" s="552"/>
      <c r="DA2" s="552"/>
      <c r="DB2" s="552"/>
      <c r="DC2" s="552"/>
      <c r="DD2" s="552"/>
      <c r="DE2" s="552"/>
      <c r="DF2" s="552"/>
      <c r="DG2" s="552"/>
      <c r="DH2" s="552"/>
      <c r="DI2" s="496" t="s">
        <v>6</v>
      </c>
      <c r="DJ2" s="492" t="s">
        <v>7</v>
      </c>
      <c r="DK2" s="492"/>
      <c r="DL2" s="492"/>
      <c r="DM2" s="492"/>
      <c r="DN2" s="492"/>
      <c r="DO2" s="492"/>
      <c r="DP2" s="492" t="s">
        <v>8</v>
      </c>
      <c r="DQ2" s="492"/>
      <c r="DR2" s="492" t="s">
        <v>9</v>
      </c>
      <c r="DS2" s="492"/>
      <c r="DT2" s="483" t="s">
        <v>10</v>
      </c>
      <c r="DU2" s="484"/>
      <c r="DV2" s="484"/>
      <c r="DW2" s="485"/>
      <c r="DX2" s="492" t="s">
        <v>11</v>
      </c>
      <c r="DY2" s="510" t="s">
        <v>7</v>
      </c>
      <c r="DZ2" s="510"/>
      <c r="EA2" s="510"/>
      <c r="EB2" s="510"/>
      <c r="EC2" s="510"/>
      <c r="ED2" s="510"/>
      <c r="EE2" s="510" t="s">
        <v>8</v>
      </c>
      <c r="EF2" s="510"/>
      <c r="EG2" s="510" t="s">
        <v>9</v>
      </c>
      <c r="EH2" s="510"/>
      <c r="EI2" s="501" t="s">
        <v>10</v>
      </c>
      <c r="EJ2" s="502"/>
      <c r="EK2" s="502"/>
      <c r="EL2" s="503"/>
      <c r="EM2" s="492" t="s">
        <v>11</v>
      </c>
      <c r="EN2" s="492" t="s">
        <v>7</v>
      </c>
      <c r="EO2" s="492"/>
      <c r="EP2" s="492"/>
      <c r="EQ2" s="492"/>
      <c r="ER2" s="492"/>
      <c r="ES2" s="492"/>
      <c r="ET2" s="492" t="s">
        <v>8</v>
      </c>
      <c r="EU2" s="492"/>
      <c r="EV2" s="492" t="s">
        <v>9</v>
      </c>
      <c r="EW2" s="492"/>
      <c r="EX2" s="483" t="s">
        <v>10</v>
      </c>
      <c r="EY2" s="484"/>
      <c r="EZ2" s="484"/>
      <c r="FA2" s="485"/>
      <c r="FB2" s="492" t="s">
        <v>11</v>
      </c>
      <c r="FC2" s="510" t="s">
        <v>7</v>
      </c>
      <c r="FD2" s="510"/>
      <c r="FE2" s="510"/>
      <c r="FF2" s="510"/>
      <c r="FG2" s="510"/>
      <c r="FH2" s="510"/>
      <c r="FI2" s="510" t="s">
        <v>8</v>
      </c>
      <c r="FJ2" s="510"/>
      <c r="FK2" s="510" t="s">
        <v>9</v>
      </c>
      <c r="FL2" s="510"/>
      <c r="FM2" s="501" t="s">
        <v>10</v>
      </c>
      <c r="FN2" s="502"/>
      <c r="FO2" s="502"/>
      <c r="FP2" s="503"/>
      <c r="FQ2" s="510" t="s">
        <v>11</v>
      </c>
      <c r="FR2" s="492" t="s">
        <v>7</v>
      </c>
      <c r="FS2" s="492"/>
      <c r="FT2" s="492"/>
      <c r="FU2" s="492"/>
      <c r="FV2" s="492"/>
      <c r="FW2" s="492"/>
      <c r="FX2" s="492" t="s">
        <v>8</v>
      </c>
      <c r="FY2" s="492"/>
      <c r="FZ2" s="492" t="s">
        <v>9</v>
      </c>
      <c r="GA2" s="492"/>
      <c r="GB2" s="483" t="s">
        <v>10</v>
      </c>
      <c r="GC2" s="484"/>
      <c r="GD2" s="484"/>
      <c r="GE2" s="485"/>
      <c r="GF2" s="492" t="s">
        <v>11</v>
      </c>
      <c r="GG2" s="499" t="s">
        <v>12</v>
      </c>
      <c r="GH2" s="499"/>
      <c r="GI2" s="499"/>
      <c r="GJ2" s="477" t="s">
        <v>13</v>
      </c>
      <c r="GK2" s="477"/>
      <c r="GL2" s="477"/>
      <c r="GM2" s="477"/>
      <c r="GN2" s="477"/>
      <c r="GO2" s="477"/>
      <c r="GP2" s="477"/>
      <c r="GQ2" s="477"/>
      <c r="GR2" s="477"/>
      <c r="GS2" s="477"/>
      <c r="GT2" s="477"/>
      <c r="GU2" s="477"/>
      <c r="GV2" s="477"/>
      <c r="GW2" s="477"/>
      <c r="GX2" s="477"/>
      <c r="GY2" s="477"/>
      <c r="GZ2" s="477"/>
      <c r="HA2" s="477"/>
      <c r="HB2" s="477"/>
      <c r="HC2" s="477"/>
      <c r="HD2" s="477"/>
      <c r="HE2" s="477"/>
      <c r="HF2" s="477"/>
      <c r="HG2" s="477"/>
      <c r="HH2" s="477"/>
      <c r="HI2" s="477"/>
      <c r="HJ2" s="477"/>
      <c r="HK2" s="477"/>
      <c r="HL2" s="477"/>
      <c r="HM2" s="477"/>
      <c r="HN2" s="480" t="s">
        <v>14</v>
      </c>
      <c r="HO2" s="480"/>
      <c r="HP2" s="480"/>
      <c r="HQ2" s="480"/>
      <c r="HR2" s="480"/>
      <c r="HS2" s="480"/>
      <c r="HT2" s="480"/>
      <c r="HU2" s="480"/>
      <c r="HV2" s="480"/>
      <c r="HW2" s="480"/>
      <c r="HX2" s="480"/>
      <c r="HY2" s="480"/>
      <c r="HZ2" s="480"/>
      <c r="IA2" s="480"/>
      <c r="IB2" s="480"/>
      <c r="IC2" s="480"/>
      <c r="ID2" s="480"/>
      <c r="IE2" s="480"/>
      <c r="IF2" s="480"/>
      <c r="IG2" s="480"/>
      <c r="IH2" s="480"/>
      <c r="II2" s="480"/>
      <c r="IJ2" s="480"/>
      <c r="IK2" s="480"/>
      <c r="IL2" s="477" t="s">
        <v>15</v>
      </c>
      <c r="IM2" s="477"/>
      <c r="IN2" s="477"/>
      <c r="IO2" s="477"/>
      <c r="IP2" s="477"/>
      <c r="IQ2" s="477"/>
      <c r="IR2" s="477"/>
      <c r="IS2" s="477"/>
      <c r="IT2" s="477"/>
      <c r="IU2" s="477"/>
    </row>
    <row r="3" spans="1:255" x14ac:dyDescent="0.2">
      <c r="A3" s="47" t="s">
        <v>613</v>
      </c>
      <c r="H3" s="516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7"/>
      <c r="AJ3" s="517"/>
      <c r="AK3" s="517"/>
      <c r="AL3" s="517"/>
      <c r="AM3" s="518"/>
      <c r="AN3" s="525"/>
      <c r="AO3" s="526"/>
      <c r="AP3" s="526"/>
      <c r="AQ3" s="526"/>
      <c r="AR3" s="526"/>
      <c r="AS3" s="526"/>
      <c r="AT3" s="526"/>
      <c r="AU3" s="526"/>
      <c r="AV3" s="526"/>
      <c r="AW3" s="526"/>
      <c r="AX3" s="526"/>
      <c r="AY3" s="527"/>
      <c r="AZ3" s="534"/>
      <c r="BA3" s="535"/>
      <c r="BB3" s="535"/>
      <c r="BC3" s="535"/>
      <c r="BD3" s="535"/>
      <c r="BE3" s="535"/>
      <c r="BF3" s="535"/>
      <c r="BG3" s="535"/>
      <c r="BH3" s="535"/>
      <c r="BI3" s="535"/>
      <c r="BJ3" s="535"/>
      <c r="BK3" s="535"/>
      <c r="BL3" s="535"/>
      <c r="BM3" s="535"/>
      <c r="BN3" s="535"/>
      <c r="BO3" s="535"/>
      <c r="BP3" s="536"/>
      <c r="BQ3" s="543"/>
      <c r="BR3" s="544"/>
      <c r="BS3" s="544"/>
      <c r="BT3" s="544"/>
      <c r="BU3" s="544"/>
      <c r="BV3" s="544"/>
      <c r="BW3" s="544"/>
      <c r="BX3" s="544"/>
      <c r="BY3" s="544"/>
      <c r="BZ3" s="545"/>
      <c r="CA3" s="534"/>
      <c r="CB3" s="535"/>
      <c r="CC3" s="535"/>
      <c r="CD3" s="536"/>
      <c r="CE3" s="553"/>
      <c r="CF3" s="554"/>
      <c r="CG3" s="554"/>
      <c r="CH3" s="554"/>
      <c r="CI3" s="554"/>
      <c r="CJ3" s="554"/>
      <c r="CK3" s="554"/>
      <c r="CL3" s="554"/>
      <c r="CM3" s="554"/>
      <c r="CN3" s="554"/>
      <c r="CO3" s="554"/>
      <c r="CP3" s="554"/>
      <c r="CQ3" s="554"/>
      <c r="CR3" s="554"/>
      <c r="CS3" s="554"/>
      <c r="CT3" s="554"/>
      <c r="CU3" s="554"/>
      <c r="CV3" s="554"/>
      <c r="CW3" s="554"/>
      <c r="CX3" s="554"/>
      <c r="CY3" s="554"/>
      <c r="CZ3" s="554"/>
      <c r="DA3" s="554"/>
      <c r="DB3" s="554"/>
      <c r="DC3" s="554"/>
      <c r="DD3" s="554"/>
      <c r="DE3" s="554"/>
      <c r="DF3" s="554"/>
      <c r="DG3" s="554"/>
      <c r="DH3" s="554"/>
      <c r="DI3" s="497"/>
      <c r="DJ3" s="492" t="s">
        <v>16</v>
      </c>
      <c r="DK3" s="492"/>
      <c r="DL3" s="492"/>
      <c r="DM3" s="492"/>
      <c r="DN3" s="493" t="s">
        <v>17</v>
      </c>
      <c r="DO3" s="493"/>
      <c r="DP3" s="492"/>
      <c r="DQ3" s="492"/>
      <c r="DR3" s="492"/>
      <c r="DS3" s="492"/>
      <c r="DT3" s="486"/>
      <c r="DU3" s="487"/>
      <c r="DV3" s="487"/>
      <c r="DW3" s="488"/>
      <c r="DX3" s="492"/>
      <c r="DY3" s="510" t="s">
        <v>16</v>
      </c>
      <c r="DZ3" s="510"/>
      <c r="EA3" s="510"/>
      <c r="EB3" s="510"/>
      <c r="EC3" s="511" t="s">
        <v>17</v>
      </c>
      <c r="ED3" s="511"/>
      <c r="EE3" s="510"/>
      <c r="EF3" s="510"/>
      <c r="EG3" s="510"/>
      <c r="EH3" s="510"/>
      <c r="EI3" s="504"/>
      <c r="EJ3" s="505"/>
      <c r="EK3" s="505"/>
      <c r="EL3" s="506"/>
      <c r="EM3" s="492"/>
      <c r="EN3" s="492" t="s">
        <v>16</v>
      </c>
      <c r="EO3" s="492"/>
      <c r="EP3" s="492"/>
      <c r="EQ3" s="492"/>
      <c r="ER3" s="493" t="s">
        <v>17</v>
      </c>
      <c r="ES3" s="493"/>
      <c r="ET3" s="492"/>
      <c r="EU3" s="492"/>
      <c r="EV3" s="492"/>
      <c r="EW3" s="492"/>
      <c r="EX3" s="486"/>
      <c r="EY3" s="487"/>
      <c r="EZ3" s="487"/>
      <c r="FA3" s="488"/>
      <c r="FB3" s="492"/>
      <c r="FC3" s="510" t="s">
        <v>16</v>
      </c>
      <c r="FD3" s="510"/>
      <c r="FE3" s="510"/>
      <c r="FF3" s="510"/>
      <c r="FG3" s="511" t="s">
        <v>17</v>
      </c>
      <c r="FH3" s="511"/>
      <c r="FI3" s="510"/>
      <c r="FJ3" s="510"/>
      <c r="FK3" s="510"/>
      <c r="FL3" s="510"/>
      <c r="FM3" s="504"/>
      <c r="FN3" s="505"/>
      <c r="FO3" s="505"/>
      <c r="FP3" s="506"/>
      <c r="FQ3" s="510"/>
      <c r="FR3" s="492" t="s">
        <v>16</v>
      </c>
      <c r="FS3" s="492"/>
      <c r="FT3" s="492"/>
      <c r="FU3" s="492"/>
      <c r="FV3" s="493" t="s">
        <v>17</v>
      </c>
      <c r="FW3" s="493"/>
      <c r="FX3" s="492"/>
      <c r="FY3" s="492"/>
      <c r="FZ3" s="492"/>
      <c r="GA3" s="492"/>
      <c r="GB3" s="486"/>
      <c r="GC3" s="487"/>
      <c r="GD3" s="487"/>
      <c r="GE3" s="488"/>
      <c r="GF3" s="492"/>
      <c r="GG3" s="499"/>
      <c r="GH3" s="499"/>
      <c r="GI3" s="499"/>
      <c r="GJ3" s="477"/>
      <c r="GK3" s="477"/>
      <c r="GL3" s="477"/>
      <c r="GM3" s="477"/>
      <c r="GN3" s="477"/>
      <c r="GO3" s="477"/>
      <c r="GP3" s="477"/>
      <c r="GQ3" s="477"/>
      <c r="GR3" s="477"/>
      <c r="GS3" s="477"/>
      <c r="GT3" s="477"/>
      <c r="GU3" s="477"/>
      <c r="GV3" s="477"/>
      <c r="GW3" s="477"/>
      <c r="GX3" s="477"/>
      <c r="GY3" s="477"/>
      <c r="GZ3" s="477"/>
      <c r="HA3" s="477"/>
      <c r="HB3" s="477"/>
      <c r="HC3" s="477"/>
      <c r="HD3" s="477"/>
      <c r="HE3" s="477"/>
      <c r="HF3" s="477"/>
      <c r="HG3" s="477"/>
      <c r="HH3" s="477"/>
      <c r="HI3" s="477"/>
      <c r="HJ3" s="477"/>
      <c r="HK3" s="477"/>
      <c r="HL3" s="477"/>
      <c r="HM3" s="477"/>
      <c r="HN3" s="480"/>
      <c r="HO3" s="480"/>
      <c r="HP3" s="480"/>
      <c r="HQ3" s="480"/>
      <c r="HR3" s="480"/>
      <c r="HS3" s="480"/>
      <c r="HT3" s="480"/>
      <c r="HU3" s="480"/>
      <c r="HV3" s="480"/>
      <c r="HW3" s="480"/>
      <c r="HX3" s="480"/>
      <c r="HY3" s="480"/>
      <c r="HZ3" s="480"/>
      <c r="IA3" s="480"/>
      <c r="IB3" s="480"/>
      <c r="IC3" s="480"/>
      <c r="ID3" s="480"/>
      <c r="IE3" s="480"/>
      <c r="IF3" s="480"/>
      <c r="IG3" s="480"/>
      <c r="IH3" s="480"/>
      <c r="II3" s="480"/>
      <c r="IJ3" s="480"/>
      <c r="IK3" s="480"/>
      <c r="IL3" s="477"/>
      <c r="IM3" s="477"/>
      <c r="IN3" s="477"/>
      <c r="IO3" s="477"/>
      <c r="IP3" s="477"/>
      <c r="IQ3" s="477"/>
      <c r="IR3" s="477"/>
      <c r="IS3" s="477"/>
      <c r="IT3" s="477"/>
      <c r="IU3" s="477"/>
    </row>
    <row r="4" spans="1:255" x14ac:dyDescent="0.2">
      <c r="A4" s="47" t="s">
        <v>614</v>
      </c>
      <c r="H4" s="519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520"/>
      <c r="X4" s="520"/>
      <c r="Y4" s="520"/>
      <c r="Z4" s="520"/>
      <c r="AA4" s="520"/>
      <c r="AB4" s="520"/>
      <c r="AC4" s="520"/>
      <c r="AD4" s="520"/>
      <c r="AE4" s="520"/>
      <c r="AF4" s="520"/>
      <c r="AG4" s="520"/>
      <c r="AH4" s="520"/>
      <c r="AI4" s="520"/>
      <c r="AJ4" s="520"/>
      <c r="AK4" s="520"/>
      <c r="AL4" s="520"/>
      <c r="AM4" s="521"/>
      <c r="AN4" s="528"/>
      <c r="AO4" s="529"/>
      <c r="AP4" s="529"/>
      <c r="AQ4" s="529"/>
      <c r="AR4" s="529"/>
      <c r="AS4" s="529"/>
      <c r="AT4" s="529"/>
      <c r="AU4" s="529"/>
      <c r="AV4" s="529"/>
      <c r="AW4" s="529"/>
      <c r="AX4" s="529"/>
      <c r="AY4" s="530"/>
      <c r="AZ4" s="537"/>
      <c r="BA4" s="538"/>
      <c r="BB4" s="538"/>
      <c r="BC4" s="538"/>
      <c r="BD4" s="538"/>
      <c r="BE4" s="538"/>
      <c r="BF4" s="538"/>
      <c r="BG4" s="538"/>
      <c r="BH4" s="538"/>
      <c r="BI4" s="538"/>
      <c r="BJ4" s="538"/>
      <c r="BK4" s="538"/>
      <c r="BL4" s="538"/>
      <c r="BM4" s="538"/>
      <c r="BN4" s="538"/>
      <c r="BO4" s="538"/>
      <c r="BP4" s="539"/>
      <c r="BQ4" s="546"/>
      <c r="BR4" s="547"/>
      <c r="BS4" s="547"/>
      <c r="BT4" s="547"/>
      <c r="BU4" s="547"/>
      <c r="BV4" s="547"/>
      <c r="BW4" s="547"/>
      <c r="BX4" s="547"/>
      <c r="BY4" s="547"/>
      <c r="BZ4" s="548"/>
      <c r="CA4" s="537"/>
      <c r="CB4" s="538"/>
      <c r="CC4" s="538"/>
      <c r="CD4" s="539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497"/>
      <c r="DJ4" s="492" t="s">
        <v>20</v>
      </c>
      <c r="DK4" s="492"/>
      <c r="DL4" s="492"/>
      <c r="DM4" s="492"/>
      <c r="DN4" s="492" t="s">
        <v>21</v>
      </c>
      <c r="DO4" s="492"/>
      <c r="DP4" s="492"/>
      <c r="DQ4" s="492"/>
      <c r="DR4" s="492"/>
      <c r="DS4" s="492"/>
      <c r="DT4" s="489"/>
      <c r="DU4" s="490"/>
      <c r="DV4" s="490"/>
      <c r="DW4" s="491"/>
      <c r="DX4" s="492"/>
      <c r="DY4" s="510" t="s">
        <v>20</v>
      </c>
      <c r="DZ4" s="510"/>
      <c r="EA4" s="510"/>
      <c r="EB4" s="510"/>
      <c r="EC4" s="510" t="s">
        <v>21</v>
      </c>
      <c r="ED4" s="510"/>
      <c r="EE4" s="510"/>
      <c r="EF4" s="510"/>
      <c r="EG4" s="510"/>
      <c r="EH4" s="510"/>
      <c r="EI4" s="507"/>
      <c r="EJ4" s="508"/>
      <c r="EK4" s="508"/>
      <c r="EL4" s="509"/>
      <c r="EM4" s="492"/>
      <c r="EN4" s="492" t="s">
        <v>20</v>
      </c>
      <c r="EO4" s="492"/>
      <c r="EP4" s="492"/>
      <c r="EQ4" s="492"/>
      <c r="ER4" s="492" t="s">
        <v>21</v>
      </c>
      <c r="ES4" s="492"/>
      <c r="ET4" s="492"/>
      <c r="EU4" s="492"/>
      <c r="EV4" s="492"/>
      <c r="EW4" s="492"/>
      <c r="EX4" s="489"/>
      <c r="EY4" s="490"/>
      <c r="EZ4" s="490"/>
      <c r="FA4" s="491"/>
      <c r="FB4" s="492"/>
      <c r="FC4" s="510" t="s">
        <v>20</v>
      </c>
      <c r="FD4" s="510"/>
      <c r="FE4" s="510"/>
      <c r="FF4" s="510"/>
      <c r="FG4" s="510" t="s">
        <v>21</v>
      </c>
      <c r="FH4" s="510"/>
      <c r="FI4" s="510"/>
      <c r="FJ4" s="510"/>
      <c r="FK4" s="510"/>
      <c r="FL4" s="510"/>
      <c r="FM4" s="507"/>
      <c r="FN4" s="508"/>
      <c r="FO4" s="508"/>
      <c r="FP4" s="509"/>
      <c r="FQ4" s="510"/>
      <c r="FR4" s="492" t="s">
        <v>20</v>
      </c>
      <c r="FS4" s="492"/>
      <c r="FT4" s="492"/>
      <c r="FU4" s="492"/>
      <c r="FV4" s="492" t="s">
        <v>21</v>
      </c>
      <c r="FW4" s="492"/>
      <c r="FX4" s="492"/>
      <c r="FY4" s="492"/>
      <c r="FZ4" s="492"/>
      <c r="GA4" s="492"/>
      <c r="GB4" s="489"/>
      <c r="GC4" s="490"/>
      <c r="GD4" s="490"/>
      <c r="GE4" s="491"/>
      <c r="GF4" s="492"/>
      <c r="GG4" s="499" t="s">
        <v>22</v>
      </c>
      <c r="GH4" s="499" t="s">
        <v>23</v>
      </c>
      <c r="GI4" s="499" t="s">
        <v>24</v>
      </c>
      <c r="GJ4" s="480" t="s">
        <v>25</v>
      </c>
      <c r="GK4" s="480"/>
      <c r="GL4" s="480"/>
      <c r="GM4" s="480"/>
      <c r="GN4" s="480"/>
      <c r="GO4" s="499" t="s">
        <v>26</v>
      </c>
      <c r="GP4" s="499"/>
      <c r="GQ4" s="499"/>
      <c r="GR4" s="499"/>
      <c r="GS4" s="499"/>
      <c r="GT4" s="480" t="s">
        <v>27</v>
      </c>
      <c r="GU4" s="480"/>
      <c r="GV4" s="480"/>
      <c r="GW4" s="480"/>
      <c r="GX4" s="480"/>
      <c r="GY4" s="499" t="s">
        <v>28</v>
      </c>
      <c r="GZ4" s="499"/>
      <c r="HA4" s="499"/>
      <c r="HB4" s="499"/>
      <c r="HC4" s="499"/>
      <c r="HD4" s="480" t="s">
        <v>29</v>
      </c>
      <c r="HE4" s="480"/>
      <c r="HF4" s="480"/>
      <c r="HG4" s="480"/>
      <c r="HH4" s="480"/>
      <c r="HI4" s="499" t="s">
        <v>12</v>
      </c>
      <c r="HJ4" s="499"/>
      <c r="HK4" s="499"/>
      <c r="HL4" s="499"/>
      <c r="HM4" s="499"/>
      <c r="HN4" s="477" t="s">
        <v>30</v>
      </c>
      <c r="HO4" s="477"/>
      <c r="HP4" s="478" t="s">
        <v>26</v>
      </c>
      <c r="HQ4" s="478"/>
      <c r="HR4" s="477" t="s">
        <v>27</v>
      </c>
      <c r="HS4" s="477"/>
      <c r="HT4" s="478" t="s">
        <v>28</v>
      </c>
      <c r="HU4" s="478"/>
      <c r="HV4" s="477" t="s">
        <v>29</v>
      </c>
      <c r="HW4" s="477"/>
      <c r="HX4" s="478" t="s">
        <v>31</v>
      </c>
      <c r="HY4" s="478"/>
      <c r="HZ4" s="477" t="s">
        <v>32</v>
      </c>
      <c r="IA4" s="477"/>
      <c r="IB4" s="478" t="s">
        <v>33</v>
      </c>
      <c r="IC4" s="478"/>
      <c r="ID4" s="477" t="s">
        <v>34</v>
      </c>
      <c r="IE4" s="477"/>
      <c r="IF4" s="478" t="s">
        <v>35</v>
      </c>
      <c r="IG4" s="478"/>
      <c r="IH4" s="477" t="s">
        <v>36</v>
      </c>
      <c r="II4" s="477"/>
      <c r="IJ4" s="478" t="s">
        <v>37</v>
      </c>
      <c r="IK4" s="478"/>
      <c r="IL4" s="477" t="s">
        <v>30</v>
      </c>
      <c r="IM4" s="477" t="s">
        <v>26</v>
      </c>
      <c r="IN4" s="477" t="s">
        <v>27</v>
      </c>
      <c r="IO4" s="477" t="s">
        <v>28</v>
      </c>
      <c r="IP4" s="477" t="s">
        <v>29</v>
      </c>
      <c r="IQ4" s="477" t="s">
        <v>31</v>
      </c>
      <c r="IR4" s="477" t="s">
        <v>32</v>
      </c>
      <c r="IS4" s="476" t="s">
        <v>33</v>
      </c>
      <c r="IT4" s="476" t="s">
        <v>34</v>
      </c>
      <c r="IU4" s="476" t="s">
        <v>35</v>
      </c>
    </row>
    <row r="5" spans="1:255" ht="22.5" x14ac:dyDescent="0.2">
      <c r="H5" s="480" t="s">
        <v>38</v>
      </c>
      <c r="I5" s="480"/>
      <c r="J5" s="480" t="s">
        <v>39</v>
      </c>
      <c r="K5" s="480"/>
      <c r="L5" s="480"/>
      <c r="M5" s="480"/>
      <c r="N5" s="480"/>
      <c r="O5" s="480"/>
      <c r="P5" s="480"/>
      <c r="Q5" s="480"/>
      <c r="R5" s="480"/>
      <c r="S5" s="480"/>
      <c r="T5" s="480"/>
      <c r="U5" s="480" t="s">
        <v>40</v>
      </c>
      <c r="V5" s="480"/>
      <c r="W5" s="480"/>
      <c r="X5" s="480"/>
      <c r="Y5" s="480"/>
      <c r="Z5" s="480"/>
      <c r="AA5" s="480" t="s">
        <v>41</v>
      </c>
      <c r="AB5" s="480"/>
      <c r="AC5" s="480"/>
      <c r="AD5" s="480"/>
      <c r="AE5" s="480" t="s">
        <v>28</v>
      </c>
      <c r="AF5" s="480"/>
      <c r="AG5" s="480"/>
      <c r="AH5" s="480"/>
      <c r="AI5" s="480" t="s">
        <v>29</v>
      </c>
      <c r="AJ5" s="480"/>
      <c r="AK5" s="480"/>
      <c r="AL5" s="480"/>
      <c r="AM5" s="4" t="s">
        <v>42</v>
      </c>
      <c r="AN5" s="5" t="s">
        <v>43</v>
      </c>
      <c r="AO5" s="479" t="s">
        <v>44</v>
      </c>
      <c r="AP5" s="479"/>
      <c r="AQ5" s="479"/>
      <c r="AR5" s="479"/>
      <c r="AS5" s="479"/>
      <c r="AT5" s="479"/>
      <c r="AU5" s="479" t="s">
        <v>45</v>
      </c>
      <c r="AV5" s="479"/>
      <c r="AW5" s="479"/>
      <c r="AX5" s="479"/>
      <c r="AY5" s="479"/>
      <c r="AZ5" s="480" t="s">
        <v>46</v>
      </c>
      <c r="BA5" s="480"/>
      <c r="BB5" s="480" t="s">
        <v>47</v>
      </c>
      <c r="BC5" s="480"/>
      <c r="BD5" s="480"/>
      <c r="BE5" s="480"/>
      <c r="BF5" s="480"/>
      <c r="BG5" s="480" t="s">
        <v>18</v>
      </c>
      <c r="BH5" s="480"/>
      <c r="BI5" s="480"/>
      <c r="BJ5" s="480"/>
      <c r="BK5" s="480"/>
      <c r="BL5" s="480" t="s">
        <v>19</v>
      </c>
      <c r="BM5" s="480"/>
      <c r="BN5" s="480"/>
      <c r="BO5" s="480"/>
      <c r="BP5" s="480"/>
      <c r="BQ5" s="481" t="s">
        <v>48</v>
      </c>
      <c r="BR5" s="481"/>
      <c r="BS5" s="481" t="s">
        <v>49</v>
      </c>
      <c r="BT5" s="481"/>
      <c r="BU5" s="481" t="s">
        <v>50</v>
      </c>
      <c r="BV5" s="481"/>
      <c r="BW5" s="475" t="s">
        <v>51</v>
      </c>
      <c r="BX5" s="475"/>
      <c r="BY5" s="549" t="s">
        <v>52</v>
      </c>
      <c r="BZ5" s="550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497"/>
      <c r="DJ5" s="494" t="s">
        <v>63</v>
      </c>
      <c r="DK5" s="494"/>
      <c r="DL5" s="495" t="s">
        <v>64</v>
      </c>
      <c r="DM5" s="495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95" t="s">
        <v>63</v>
      </c>
      <c r="DU5" s="495"/>
      <c r="DV5" s="495" t="s">
        <v>64</v>
      </c>
      <c r="DW5" s="495"/>
      <c r="DX5" s="492"/>
      <c r="DY5" s="512" t="s">
        <v>63</v>
      </c>
      <c r="DZ5" s="512"/>
      <c r="EA5" s="500" t="s">
        <v>64</v>
      </c>
      <c r="EB5" s="500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500" t="s">
        <v>63</v>
      </c>
      <c r="EJ5" s="500"/>
      <c r="EK5" s="500" t="s">
        <v>64</v>
      </c>
      <c r="EL5" s="500"/>
      <c r="EM5" s="492"/>
      <c r="EN5" s="494" t="s">
        <v>63</v>
      </c>
      <c r="EO5" s="494"/>
      <c r="EP5" s="495" t="s">
        <v>64</v>
      </c>
      <c r="EQ5" s="495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95" t="s">
        <v>63</v>
      </c>
      <c r="EY5" s="495"/>
      <c r="EZ5" s="495" t="s">
        <v>64</v>
      </c>
      <c r="FA5" s="495"/>
      <c r="FB5" s="492"/>
      <c r="FC5" s="512" t="s">
        <v>63</v>
      </c>
      <c r="FD5" s="512"/>
      <c r="FE5" s="500" t="s">
        <v>64</v>
      </c>
      <c r="FF5" s="500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500" t="s">
        <v>63</v>
      </c>
      <c r="FN5" s="500"/>
      <c r="FO5" s="500" t="s">
        <v>64</v>
      </c>
      <c r="FP5" s="500"/>
      <c r="FQ5" s="510"/>
      <c r="FR5" s="494" t="s">
        <v>63</v>
      </c>
      <c r="FS5" s="494"/>
      <c r="FT5" s="495" t="s">
        <v>64</v>
      </c>
      <c r="FU5" s="495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95" t="s">
        <v>63</v>
      </c>
      <c r="GC5" s="495"/>
      <c r="GD5" s="495" t="s">
        <v>64</v>
      </c>
      <c r="GE5" s="495"/>
      <c r="GF5" s="492"/>
      <c r="GG5" s="499"/>
      <c r="GH5" s="499"/>
      <c r="GI5" s="499"/>
      <c r="GJ5" s="480" t="s">
        <v>66</v>
      </c>
      <c r="GK5" s="480"/>
      <c r="GL5" s="480" t="s">
        <v>67</v>
      </c>
      <c r="GM5" s="480"/>
      <c r="GN5" s="480" t="s">
        <v>24</v>
      </c>
      <c r="GO5" s="499" t="s">
        <v>66</v>
      </c>
      <c r="GP5" s="499"/>
      <c r="GQ5" s="499" t="s">
        <v>67</v>
      </c>
      <c r="GR5" s="499"/>
      <c r="GS5" s="499" t="s">
        <v>24</v>
      </c>
      <c r="GT5" s="480" t="s">
        <v>66</v>
      </c>
      <c r="GU5" s="480"/>
      <c r="GV5" s="480" t="s">
        <v>67</v>
      </c>
      <c r="GW5" s="480"/>
      <c r="GX5" s="480" t="s">
        <v>24</v>
      </c>
      <c r="GY5" s="499" t="s">
        <v>66</v>
      </c>
      <c r="GZ5" s="499"/>
      <c r="HA5" s="499" t="s">
        <v>67</v>
      </c>
      <c r="HB5" s="499"/>
      <c r="HC5" s="499" t="s">
        <v>24</v>
      </c>
      <c r="HD5" s="480" t="s">
        <v>66</v>
      </c>
      <c r="HE5" s="480"/>
      <c r="HF5" s="480" t="s">
        <v>67</v>
      </c>
      <c r="HG5" s="480"/>
      <c r="HH5" s="480" t="s">
        <v>24</v>
      </c>
      <c r="HI5" s="499" t="s">
        <v>66</v>
      </c>
      <c r="HJ5" s="499"/>
      <c r="HK5" s="499" t="s">
        <v>67</v>
      </c>
      <c r="HL5" s="499"/>
      <c r="HM5" s="499" t="s">
        <v>24</v>
      </c>
      <c r="HN5" s="477" t="s">
        <v>68</v>
      </c>
      <c r="HO5" s="8" t="s">
        <v>69</v>
      </c>
      <c r="HP5" s="478" t="s">
        <v>68</v>
      </c>
      <c r="HQ5" s="9" t="s">
        <v>69</v>
      </c>
      <c r="HR5" s="477" t="s">
        <v>68</v>
      </c>
      <c r="HS5" s="8" t="s">
        <v>69</v>
      </c>
      <c r="HT5" s="478" t="s">
        <v>68</v>
      </c>
      <c r="HU5" s="9" t="s">
        <v>69</v>
      </c>
      <c r="HV5" s="477" t="s">
        <v>68</v>
      </c>
      <c r="HW5" s="8" t="s">
        <v>69</v>
      </c>
      <c r="HX5" s="478" t="s">
        <v>68</v>
      </c>
      <c r="HY5" s="9" t="s">
        <v>69</v>
      </c>
      <c r="HZ5" s="477" t="s">
        <v>68</v>
      </c>
      <c r="IA5" s="8" t="s">
        <v>69</v>
      </c>
      <c r="IB5" s="478" t="s">
        <v>68</v>
      </c>
      <c r="IC5" s="9" t="s">
        <v>69</v>
      </c>
      <c r="ID5" s="477" t="s">
        <v>68</v>
      </c>
      <c r="IE5" s="8" t="s">
        <v>69</v>
      </c>
      <c r="IF5" s="478" t="s">
        <v>68</v>
      </c>
      <c r="IG5" s="9" t="s">
        <v>69</v>
      </c>
      <c r="IH5" s="477" t="s">
        <v>68</v>
      </c>
      <c r="II5" s="8" t="s">
        <v>69</v>
      </c>
      <c r="IJ5" s="478" t="s">
        <v>68</v>
      </c>
      <c r="IK5" s="9" t="s">
        <v>69</v>
      </c>
      <c r="IL5" s="477"/>
      <c r="IM5" s="477"/>
      <c r="IN5" s="477"/>
      <c r="IO5" s="477"/>
      <c r="IP5" s="477"/>
      <c r="IQ5" s="477"/>
      <c r="IR5" s="477"/>
      <c r="IS5" s="476"/>
      <c r="IT5" s="476"/>
      <c r="IU5" s="476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498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92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92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92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510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92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80"/>
      <c r="GO6" s="18" t="s">
        <v>22</v>
      </c>
      <c r="GP6" s="18" t="s">
        <v>101</v>
      </c>
      <c r="GQ6" s="18" t="s">
        <v>22</v>
      </c>
      <c r="GR6" s="18" t="s">
        <v>101</v>
      </c>
      <c r="GS6" s="499"/>
      <c r="GT6" s="19" t="s">
        <v>22</v>
      </c>
      <c r="GU6" s="19" t="s">
        <v>101</v>
      </c>
      <c r="GV6" s="19" t="s">
        <v>22</v>
      </c>
      <c r="GW6" s="19" t="s">
        <v>101</v>
      </c>
      <c r="GX6" s="480"/>
      <c r="GY6" s="18" t="s">
        <v>22</v>
      </c>
      <c r="GZ6" s="18" t="s">
        <v>101</v>
      </c>
      <c r="HA6" s="18" t="s">
        <v>22</v>
      </c>
      <c r="HB6" s="18" t="s">
        <v>101</v>
      </c>
      <c r="HC6" s="499"/>
      <c r="HD6" s="19" t="s">
        <v>22</v>
      </c>
      <c r="HE6" s="19" t="s">
        <v>101</v>
      </c>
      <c r="HF6" s="19" t="s">
        <v>22</v>
      </c>
      <c r="HG6" s="19" t="s">
        <v>101</v>
      </c>
      <c r="HH6" s="480"/>
      <c r="HI6" s="18" t="s">
        <v>22</v>
      </c>
      <c r="HJ6" s="18" t="s">
        <v>101</v>
      </c>
      <c r="HK6" s="18" t="s">
        <v>22</v>
      </c>
      <c r="HL6" s="18" t="s">
        <v>101</v>
      </c>
      <c r="HM6" s="499"/>
      <c r="HN6" s="477"/>
      <c r="HO6" s="8"/>
      <c r="HP6" s="478"/>
      <c r="HQ6" s="9"/>
      <c r="HR6" s="477"/>
      <c r="HS6" s="8"/>
      <c r="HT6" s="478"/>
      <c r="HU6" s="9"/>
      <c r="HV6" s="477"/>
      <c r="HW6" s="8"/>
      <c r="HX6" s="478"/>
      <c r="HY6" s="9"/>
      <c r="HZ6" s="477"/>
      <c r="IA6" s="8"/>
      <c r="IB6" s="478"/>
      <c r="IC6" s="9"/>
      <c r="ID6" s="477"/>
      <c r="IE6" s="8"/>
      <c r="IF6" s="478"/>
      <c r="IG6" s="9"/>
      <c r="IH6" s="477"/>
      <c r="II6" s="8"/>
      <c r="IJ6" s="478"/>
      <c r="IK6" s="9"/>
      <c r="IL6" s="477"/>
      <c r="IM6" s="477"/>
      <c r="IN6" s="477"/>
      <c r="IO6" s="477"/>
      <c r="IP6" s="477"/>
      <c r="IQ6" s="477"/>
      <c r="IR6" s="477"/>
      <c r="IS6" s="476"/>
      <c r="IT6" s="476"/>
      <c r="IU6" s="476"/>
    </row>
    <row r="7" spans="1:255" x14ac:dyDescent="0.2">
      <c r="E7" s="1" t="str">
        <f>IF(A4&lt;&gt;"",A4,IF(A3&lt;&gt;"","M.R. "&amp;A3,IF(A2&lt;&gt;"","RED DE SALUD "&amp;A2,"")))</f>
        <v>HOSPITAL III GOYENECHE</v>
      </c>
      <c r="F7" s="234" t="s">
        <v>615</v>
      </c>
      <c r="G7" s="234">
        <v>2015</v>
      </c>
      <c r="H7" s="234">
        <v>16</v>
      </c>
      <c r="I7" s="234">
        <v>14</v>
      </c>
      <c r="J7" s="234">
        <v>73</v>
      </c>
      <c r="K7" s="234">
        <v>75</v>
      </c>
      <c r="L7" s="234">
        <v>51</v>
      </c>
      <c r="M7" s="234">
        <v>68</v>
      </c>
      <c r="N7" s="234">
        <v>57</v>
      </c>
      <c r="O7" s="234">
        <v>45</v>
      </c>
      <c r="P7" s="234">
        <v>27</v>
      </c>
      <c r="Q7" s="234">
        <v>30</v>
      </c>
      <c r="R7" s="234">
        <v>18</v>
      </c>
      <c r="S7" s="234">
        <v>13</v>
      </c>
      <c r="T7" s="234">
        <v>20</v>
      </c>
      <c r="U7" s="234">
        <v>51</v>
      </c>
      <c r="V7" s="234">
        <v>35</v>
      </c>
      <c r="W7" s="234">
        <v>27</v>
      </c>
      <c r="X7" s="234">
        <v>26</v>
      </c>
      <c r="Y7" s="234">
        <v>13</v>
      </c>
      <c r="Z7" s="234">
        <v>15</v>
      </c>
      <c r="AA7" s="234">
        <v>24</v>
      </c>
      <c r="AB7" s="234">
        <v>14</v>
      </c>
      <c r="AC7" s="234">
        <v>11</v>
      </c>
      <c r="AD7" s="234">
        <v>19</v>
      </c>
      <c r="AE7" s="234">
        <v>23</v>
      </c>
      <c r="AF7" s="234">
        <v>3</v>
      </c>
      <c r="AG7" s="234">
        <v>11</v>
      </c>
      <c r="AH7" s="234">
        <v>5</v>
      </c>
      <c r="AI7" s="234">
        <v>21</v>
      </c>
      <c r="AJ7" s="234">
        <v>6</v>
      </c>
      <c r="AK7" s="234">
        <v>4</v>
      </c>
      <c r="AL7" s="234">
        <v>9</v>
      </c>
      <c r="AM7" s="234">
        <v>16</v>
      </c>
      <c r="AN7" s="234">
        <v>0</v>
      </c>
      <c r="AO7" s="234">
        <v>28</v>
      </c>
      <c r="AP7" s="234">
        <v>11</v>
      </c>
      <c r="AQ7" s="234">
        <v>3</v>
      </c>
      <c r="AR7" s="234">
        <v>1</v>
      </c>
      <c r="AS7" s="234">
        <v>0</v>
      </c>
      <c r="AT7" s="234">
        <v>0</v>
      </c>
      <c r="AU7" s="234">
        <v>23</v>
      </c>
      <c r="AV7" s="234">
        <v>13</v>
      </c>
      <c r="AW7" s="234">
        <v>4</v>
      </c>
      <c r="AX7" s="234">
        <v>4</v>
      </c>
      <c r="AY7" s="234">
        <v>1</v>
      </c>
      <c r="AZ7" s="234">
        <v>0</v>
      </c>
      <c r="BA7" s="234">
        <v>0</v>
      </c>
      <c r="BB7" s="234">
        <v>19</v>
      </c>
      <c r="BC7" s="234">
        <v>13</v>
      </c>
      <c r="BD7" s="234">
        <v>8</v>
      </c>
      <c r="BE7" s="234">
        <v>5</v>
      </c>
      <c r="BF7" s="234">
        <v>0</v>
      </c>
      <c r="BG7" s="234">
        <v>5</v>
      </c>
      <c r="BH7" s="234">
        <v>3</v>
      </c>
      <c r="BI7" s="234">
        <v>4</v>
      </c>
      <c r="BJ7" s="234">
        <v>2</v>
      </c>
      <c r="BK7" s="234">
        <v>0</v>
      </c>
      <c r="BL7" s="234">
        <v>0</v>
      </c>
      <c r="BM7" s="234">
        <v>0</v>
      </c>
      <c r="BN7" s="234">
        <v>1</v>
      </c>
      <c r="BO7" s="234">
        <v>0</v>
      </c>
      <c r="BP7" s="234">
        <v>0</v>
      </c>
      <c r="BQ7" s="234">
        <v>0</v>
      </c>
      <c r="BR7" s="234">
        <v>0</v>
      </c>
      <c r="BS7" s="234">
        <v>0</v>
      </c>
      <c r="BT7" s="234">
        <v>0</v>
      </c>
      <c r="BU7" s="234">
        <v>0</v>
      </c>
      <c r="BV7" s="234">
        <v>0</v>
      </c>
      <c r="BW7" s="234">
        <v>0</v>
      </c>
      <c r="BX7" s="234">
        <v>0</v>
      </c>
      <c r="BY7" s="234">
        <v>0</v>
      </c>
      <c r="BZ7" s="234">
        <v>0</v>
      </c>
      <c r="CA7" s="234">
        <v>0</v>
      </c>
      <c r="CB7" s="234">
        <v>0</v>
      </c>
      <c r="CC7" s="234">
        <v>0</v>
      </c>
      <c r="CD7" s="234">
        <v>0</v>
      </c>
      <c r="CE7" s="234">
        <v>4</v>
      </c>
      <c r="CF7" s="234">
        <v>0</v>
      </c>
      <c r="CG7" s="234">
        <v>0</v>
      </c>
      <c r="CH7" s="234">
        <v>0</v>
      </c>
      <c r="CI7" s="234">
        <v>0</v>
      </c>
      <c r="CJ7" s="234">
        <v>0</v>
      </c>
      <c r="CK7" s="234">
        <v>0</v>
      </c>
      <c r="CL7" s="234">
        <v>0</v>
      </c>
      <c r="CM7" s="234">
        <v>0</v>
      </c>
      <c r="CN7" s="234">
        <v>0</v>
      </c>
      <c r="CO7" s="234">
        <v>0</v>
      </c>
      <c r="CP7" s="234">
        <v>0</v>
      </c>
      <c r="CQ7" s="234">
        <v>0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0</v>
      </c>
      <c r="DA7" s="234">
        <v>0</v>
      </c>
      <c r="DB7" s="234">
        <v>0</v>
      </c>
      <c r="DC7" s="234">
        <v>0</v>
      </c>
      <c r="DD7" s="234">
        <v>0</v>
      </c>
      <c r="DE7" s="234">
        <v>0</v>
      </c>
      <c r="DF7" s="234">
        <v>0</v>
      </c>
      <c r="DG7" s="234">
        <v>0</v>
      </c>
      <c r="DH7" s="234">
        <v>0</v>
      </c>
      <c r="DI7" s="234">
        <v>39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/>
      <c r="DV7" s="234">
        <v>0</v>
      </c>
      <c r="DW7" s="234"/>
      <c r="DX7" s="234">
        <v>507</v>
      </c>
      <c r="DY7" s="234">
        <v>0</v>
      </c>
      <c r="DZ7" s="234">
        <v>0</v>
      </c>
      <c r="EA7" s="234">
        <v>0</v>
      </c>
      <c r="EB7" s="234">
        <v>0</v>
      </c>
      <c r="EC7" s="234">
        <v>0</v>
      </c>
      <c r="ED7" s="234">
        <v>0</v>
      </c>
      <c r="EE7" s="234">
        <v>0</v>
      </c>
      <c r="EF7" s="234">
        <v>0</v>
      </c>
      <c r="EG7" s="234">
        <v>0</v>
      </c>
      <c r="EH7" s="234">
        <v>0</v>
      </c>
      <c r="EI7" s="234">
        <v>0</v>
      </c>
      <c r="EJ7" s="234"/>
      <c r="EK7" s="234">
        <v>0</v>
      </c>
      <c r="EL7" s="234"/>
      <c r="EM7" s="234">
        <v>167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/>
      <c r="EZ7" s="234">
        <v>0</v>
      </c>
      <c r="FA7" s="234"/>
      <c r="FB7" s="234">
        <v>68</v>
      </c>
      <c r="FC7" s="234">
        <v>0</v>
      </c>
      <c r="FD7" s="234">
        <v>0</v>
      </c>
      <c r="FE7" s="234">
        <v>0</v>
      </c>
      <c r="FF7" s="234">
        <v>0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0</v>
      </c>
      <c r="FN7" s="234"/>
      <c r="FO7" s="234">
        <v>0</v>
      </c>
      <c r="FP7" s="234"/>
      <c r="FQ7" s="234">
        <v>42</v>
      </c>
      <c r="FR7" s="234">
        <v>0</v>
      </c>
      <c r="FS7" s="234">
        <v>0</v>
      </c>
      <c r="FT7" s="234">
        <v>0</v>
      </c>
      <c r="FU7" s="234">
        <v>0</v>
      </c>
      <c r="FV7" s="234">
        <v>0</v>
      </c>
      <c r="FW7" s="234">
        <v>0</v>
      </c>
      <c r="FX7" s="234">
        <v>0</v>
      </c>
      <c r="FY7" s="234">
        <v>0</v>
      </c>
      <c r="FZ7" s="234">
        <v>0</v>
      </c>
      <c r="GA7" s="234">
        <v>0</v>
      </c>
      <c r="GB7" s="234">
        <v>0</v>
      </c>
      <c r="GC7" s="234"/>
      <c r="GD7" s="234">
        <v>0</v>
      </c>
      <c r="GE7" s="234"/>
      <c r="GF7" s="234">
        <v>40</v>
      </c>
      <c r="GG7" s="234">
        <v>2</v>
      </c>
      <c r="GH7" s="234">
        <v>0</v>
      </c>
      <c r="GI7" s="234">
        <v>0</v>
      </c>
      <c r="GJ7" s="234"/>
      <c r="GK7" s="234"/>
      <c r="GL7" s="234">
        <v>1</v>
      </c>
      <c r="GM7" s="234">
        <v>0</v>
      </c>
      <c r="GN7" s="234">
        <v>506</v>
      </c>
      <c r="GO7" s="234"/>
      <c r="GP7" s="234"/>
      <c r="GQ7" s="234">
        <v>1</v>
      </c>
      <c r="GR7" s="234">
        <v>0</v>
      </c>
      <c r="GS7" s="234">
        <v>166</v>
      </c>
      <c r="GT7" s="234"/>
      <c r="GU7" s="234"/>
      <c r="GV7" s="234">
        <v>0</v>
      </c>
      <c r="GW7" s="234">
        <v>0</v>
      </c>
      <c r="GX7" s="234">
        <v>66</v>
      </c>
      <c r="GY7" s="234">
        <v>0</v>
      </c>
      <c r="GZ7" s="234">
        <v>0</v>
      </c>
      <c r="HA7" s="234"/>
      <c r="HB7" s="234"/>
      <c r="HC7" s="234">
        <v>42</v>
      </c>
      <c r="HD7" s="234">
        <v>1</v>
      </c>
      <c r="HE7" s="234">
        <v>0</v>
      </c>
      <c r="HF7" s="234"/>
      <c r="HG7" s="234"/>
      <c r="HH7" s="234">
        <v>39</v>
      </c>
      <c r="HI7" s="234">
        <v>1</v>
      </c>
      <c r="HJ7" s="234">
        <v>0</v>
      </c>
      <c r="HK7" s="234"/>
      <c r="HL7" s="234"/>
      <c r="HM7" s="234">
        <v>15</v>
      </c>
      <c r="HN7" s="234">
        <v>82</v>
      </c>
      <c r="HO7" s="234">
        <v>33</v>
      </c>
      <c r="HP7" s="234">
        <v>46</v>
      </c>
      <c r="HQ7" s="234">
        <v>17</v>
      </c>
      <c r="HR7" s="234">
        <v>23</v>
      </c>
      <c r="HS7" s="234">
        <v>19</v>
      </c>
      <c r="HT7" s="234">
        <v>22</v>
      </c>
      <c r="HU7" s="234">
        <v>6</v>
      </c>
      <c r="HV7" s="234">
        <v>18</v>
      </c>
      <c r="HW7" s="234">
        <v>9</v>
      </c>
      <c r="HX7" s="234">
        <v>5</v>
      </c>
      <c r="HY7" s="234">
        <v>0</v>
      </c>
      <c r="HZ7" s="234">
        <v>2</v>
      </c>
      <c r="IA7" s="234">
        <v>1</v>
      </c>
      <c r="IB7" s="234">
        <v>1</v>
      </c>
      <c r="IC7" s="234">
        <v>0</v>
      </c>
      <c r="ID7" s="234">
        <v>0</v>
      </c>
      <c r="IE7" s="234">
        <v>1</v>
      </c>
      <c r="IF7" s="234">
        <v>3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0</v>
      </c>
      <c r="IO7" s="234">
        <v>0</v>
      </c>
      <c r="IP7" s="234">
        <v>0</v>
      </c>
      <c r="IQ7" s="234">
        <v>1</v>
      </c>
      <c r="IR7" s="234">
        <v>0</v>
      </c>
      <c r="IS7" s="234">
        <v>0</v>
      </c>
      <c r="IT7" s="234">
        <v>0</v>
      </c>
      <c r="IU7" s="234">
        <v>0</v>
      </c>
    </row>
  </sheetData>
  <mergeCells count="168"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61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88" t="s">
        <v>102</v>
      </c>
      <c r="C3" s="589"/>
      <c r="D3" s="589"/>
      <c r="E3" s="589"/>
      <c r="F3" s="589"/>
      <c r="G3" s="589"/>
      <c r="H3" s="566" t="s">
        <v>103</v>
      </c>
      <c r="I3" s="566"/>
      <c r="J3" s="594" t="s">
        <v>104</v>
      </c>
      <c r="K3" s="594"/>
      <c r="L3" s="594"/>
      <c r="M3" s="594"/>
      <c r="N3" s="594"/>
      <c r="O3" s="594"/>
      <c r="P3" s="594"/>
      <c r="Q3" s="594"/>
      <c r="R3" s="594"/>
      <c r="S3" s="594"/>
      <c r="T3" s="594"/>
      <c r="U3" s="594"/>
      <c r="V3" s="594"/>
      <c r="W3" s="594"/>
      <c r="X3" s="594"/>
      <c r="Y3" s="594"/>
      <c r="Z3" s="595" t="s">
        <v>105</v>
      </c>
      <c r="AA3" s="596"/>
      <c r="AB3" s="596"/>
      <c r="AC3" s="596"/>
      <c r="AD3" s="596"/>
      <c r="AE3" s="596"/>
      <c r="AF3" s="596"/>
      <c r="AG3" s="596"/>
      <c r="AH3" s="596"/>
      <c r="AI3" s="596"/>
      <c r="AJ3" s="596"/>
      <c r="AK3" s="596"/>
      <c r="AL3" s="596"/>
      <c r="AM3" s="596"/>
      <c r="AN3" s="596"/>
      <c r="AO3" s="597"/>
      <c r="AP3" s="558" t="s">
        <v>38</v>
      </c>
      <c r="AQ3" s="570"/>
      <c r="AR3" s="570"/>
      <c r="AS3" s="570"/>
      <c r="AT3" s="570"/>
      <c r="AU3" s="570"/>
      <c r="AV3" s="570"/>
      <c r="AW3" s="570"/>
      <c r="AX3" s="570"/>
      <c r="AY3" s="570"/>
      <c r="AZ3" s="570"/>
      <c r="BA3" s="570"/>
      <c r="BB3" s="573" t="s">
        <v>106</v>
      </c>
      <c r="BC3" s="574" t="s">
        <v>107</v>
      </c>
      <c r="BD3" s="575"/>
      <c r="BE3" s="575"/>
      <c r="BF3" s="575"/>
      <c r="BG3" s="575"/>
      <c r="BH3" s="575"/>
      <c r="BI3" s="575"/>
      <c r="BJ3" s="575"/>
      <c r="BK3" s="575"/>
      <c r="BL3" s="575"/>
      <c r="BM3" s="580" t="s">
        <v>108</v>
      </c>
      <c r="BN3" s="580"/>
      <c r="BO3" s="580"/>
      <c r="BP3" s="580"/>
      <c r="BQ3" s="580"/>
      <c r="BR3" s="580"/>
      <c r="BS3" s="580"/>
      <c r="BT3" s="580"/>
      <c r="BU3" s="580"/>
      <c r="BV3" s="580"/>
      <c r="BW3" s="580"/>
      <c r="BX3" s="580"/>
      <c r="BY3" s="580"/>
      <c r="BZ3" s="580"/>
      <c r="CA3" s="558" t="s">
        <v>109</v>
      </c>
      <c r="CB3" s="570"/>
      <c r="CC3" s="570"/>
      <c r="CD3" s="570"/>
      <c r="CE3" s="570"/>
      <c r="CF3" s="570"/>
      <c r="CG3" s="570"/>
      <c r="CH3" s="570"/>
      <c r="CI3" s="570"/>
      <c r="CJ3" s="570"/>
      <c r="CK3" s="570"/>
      <c r="CL3" s="570"/>
      <c r="CM3" s="570"/>
      <c r="CN3" s="570"/>
      <c r="CO3" s="570"/>
      <c r="CP3" s="570"/>
      <c r="CQ3" s="570"/>
      <c r="CR3" s="570"/>
      <c r="CS3" s="570"/>
      <c r="CT3" s="570"/>
      <c r="CU3" s="570"/>
      <c r="CV3" s="570"/>
      <c r="CW3" s="570"/>
      <c r="CX3" s="570"/>
      <c r="CY3" s="570"/>
      <c r="CZ3" s="570"/>
      <c r="DA3" s="570"/>
      <c r="DB3" s="570"/>
      <c r="DC3" s="570"/>
      <c r="DD3" s="570"/>
      <c r="DE3" s="570"/>
      <c r="DF3" s="570"/>
      <c r="DG3" s="570"/>
      <c r="DH3" s="570"/>
      <c r="DI3" s="570"/>
      <c r="DJ3" s="570"/>
      <c r="DK3" s="570"/>
      <c r="DL3" s="570"/>
      <c r="DM3" s="570"/>
      <c r="DN3" s="570"/>
      <c r="DO3" s="570"/>
      <c r="DP3" s="570"/>
      <c r="DQ3" s="570"/>
      <c r="DR3" s="570"/>
      <c r="DS3" s="583"/>
      <c r="DT3" s="598" t="s">
        <v>110</v>
      </c>
      <c r="DU3" s="598"/>
      <c r="DV3" s="598"/>
      <c r="DW3" s="598"/>
      <c r="DX3" s="598"/>
      <c r="DY3" s="598"/>
      <c r="DZ3" s="598"/>
      <c r="EA3" s="598"/>
      <c r="EB3" s="598"/>
      <c r="EC3" s="598"/>
      <c r="ED3" s="598"/>
      <c r="EE3" s="598"/>
      <c r="EF3" s="598"/>
      <c r="EG3" s="598"/>
      <c r="EH3" s="598"/>
      <c r="EI3" s="598"/>
      <c r="EJ3" s="598"/>
      <c r="EK3" s="598"/>
      <c r="EL3" s="598"/>
      <c r="EM3" s="598"/>
      <c r="EN3" s="598"/>
      <c r="EO3" s="598"/>
      <c r="EP3" s="598"/>
      <c r="EQ3" s="598"/>
      <c r="ER3" s="598"/>
      <c r="ES3" s="598"/>
      <c r="ET3" s="598"/>
      <c r="EU3" s="598"/>
      <c r="EV3" s="598"/>
      <c r="EW3" s="598"/>
      <c r="EX3" s="598"/>
      <c r="EY3" s="598"/>
      <c r="EZ3" s="598"/>
      <c r="FA3" s="599" t="s">
        <v>111</v>
      </c>
      <c r="FB3" s="599"/>
      <c r="FC3" s="599"/>
      <c r="FD3" s="599"/>
      <c r="FE3" s="599"/>
      <c r="FF3" s="599"/>
      <c r="FG3" s="599"/>
      <c r="FH3" s="599"/>
      <c r="FI3" s="599"/>
      <c r="FJ3" s="599"/>
      <c r="FK3" s="599"/>
      <c r="FL3" s="599"/>
      <c r="FM3" s="599"/>
      <c r="FN3" s="599"/>
      <c r="FO3" s="599"/>
      <c r="FP3" s="599"/>
      <c r="FQ3" s="599"/>
      <c r="FR3" s="599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565" t="s">
        <v>113</v>
      </c>
      <c r="GR3" s="569"/>
      <c r="GS3" s="569"/>
      <c r="GT3" s="569"/>
      <c r="GU3" s="569"/>
      <c r="GV3" s="569"/>
      <c r="GW3" s="569"/>
      <c r="GX3" s="569"/>
      <c r="GY3" s="569"/>
      <c r="GZ3" s="569"/>
      <c r="HA3" s="569"/>
      <c r="HB3" s="569"/>
      <c r="HC3" s="569"/>
      <c r="HD3" s="569"/>
      <c r="HE3" s="569"/>
      <c r="HF3" s="569"/>
      <c r="HG3" s="569"/>
      <c r="HH3" s="569"/>
      <c r="HI3" s="569"/>
      <c r="HJ3" s="569"/>
      <c r="HK3" s="569"/>
      <c r="HL3" s="569"/>
      <c r="HM3" s="569"/>
      <c r="HN3" s="569"/>
      <c r="HO3" s="569"/>
      <c r="HP3" s="569"/>
      <c r="HQ3" s="569"/>
      <c r="HR3" s="569"/>
      <c r="HS3" s="569"/>
      <c r="HT3" s="569"/>
      <c r="HU3" s="569"/>
      <c r="HV3" s="569"/>
      <c r="HW3" s="569"/>
      <c r="HX3" s="569"/>
      <c r="HY3" s="569"/>
      <c r="HZ3" s="569"/>
      <c r="IA3" s="566" t="s">
        <v>114</v>
      </c>
      <c r="IB3" s="566"/>
      <c r="IC3" s="566"/>
      <c r="ID3" s="566"/>
      <c r="IE3" s="566"/>
      <c r="IF3" s="566"/>
      <c r="IG3" s="563" t="s">
        <v>136</v>
      </c>
      <c r="IH3" s="563"/>
      <c r="II3" s="563"/>
      <c r="IJ3" s="564" t="s">
        <v>137</v>
      </c>
      <c r="IK3" s="564"/>
      <c r="IL3" s="584" t="s">
        <v>117</v>
      </c>
      <c r="IM3" s="584"/>
      <c r="IN3" s="584"/>
      <c r="IO3" s="568" t="s">
        <v>450</v>
      </c>
      <c r="IP3" s="568"/>
      <c r="IQ3" s="248" t="s">
        <v>457</v>
      </c>
      <c r="IR3" s="559"/>
      <c r="IS3" s="559"/>
      <c r="IT3" s="20"/>
      <c r="IU3" s="20"/>
      <c r="IV3" s="20"/>
    </row>
    <row r="4" spans="1:256" s="21" customFormat="1" ht="15" customHeight="1" x14ac:dyDescent="0.2">
      <c r="A4" s="47"/>
      <c r="B4" s="590"/>
      <c r="C4" s="591"/>
      <c r="D4" s="591"/>
      <c r="E4" s="591"/>
      <c r="F4" s="591"/>
      <c r="G4" s="591"/>
      <c r="H4" s="476" t="s">
        <v>115</v>
      </c>
      <c r="I4" s="476" t="s">
        <v>116</v>
      </c>
      <c r="J4" s="594"/>
      <c r="K4" s="594"/>
      <c r="L4" s="594"/>
      <c r="M4" s="594"/>
      <c r="N4" s="594"/>
      <c r="O4" s="594"/>
      <c r="P4" s="594"/>
      <c r="Q4" s="594"/>
      <c r="R4" s="594"/>
      <c r="S4" s="594"/>
      <c r="T4" s="594"/>
      <c r="U4" s="594"/>
      <c r="V4" s="594"/>
      <c r="W4" s="594"/>
      <c r="X4" s="594"/>
      <c r="Y4" s="594"/>
      <c r="Z4" s="586" t="s">
        <v>117</v>
      </c>
      <c r="AA4" s="564" t="s">
        <v>118</v>
      </c>
      <c r="AB4" s="564" t="s">
        <v>119</v>
      </c>
      <c r="AC4" s="564" t="s">
        <v>120</v>
      </c>
      <c r="AD4" s="564" t="s">
        <v>121</v>
      </c>
      <c r="AE4" s="564" t="s">
        <v>122</v>
      </c>
      <c r="AF4" s="564" t="s">
        <v>123</v>
      </c>
      <c r="AG4" s="564"/>
      <c r="AH4" s="582" t="s">
        <v>445</v>
      </c>
      <c r="AI4" s="564" t="s">
        <v>118</v>
      </c>
      <c r="AJ4" s="564" t="s">
        <v>119</v>
      </c>
      <c r="AK4" s="564" t="s">
        <v>120</v>
      </c>
      <c r="AL4" s="564" t="s">
        <v>121</v>
      </c>
      <c r="AM4" s="564" t="s">
        <v>122</v>
      </c>
      <c r="AN4" s="564" t="s">
        <v>123</v>
      </c>
      <c r="AO4" s="564"/>
      <c r="AP4" s="22"/>
      <c r="AQ4" s="22"/>
      <c r="AR4" s="22"/>
      <c r="AS4" s="22"/>
      <c r="AT4" s="22"/>
      <c r="AU4" s="22"/>
      <c r="AV4" s="555" t="s">
        <v>124</v>
      </c>
      <c r="AW4" s="555"/>
      <c r="AX4" s="555"/>
      <c r="AY4" s="555"/>
      <c r="AZ4" s="555"/>
      <c r="BA4" s="558"/>
      <c r="BB4" s="573"/>
      <c r="BC4" s="576"/>
      <c r="BD4" s="577"/>
      <c r="BE4" s="577"/>
      <c r="BF4" s="577"/>
      <c r="BG4" s="577"/>
      <c r="BH4" s="577"/>
      <c r="BI4" s="577"/>
      <c r="BJ4" s="577"/>
      <c r="BK4" s="577"/>
      <c r="BL4" s="577"/>
      <c r="BM4" s="581"/>
      <c r="BN4" s="581"/>
      <c r="BO4" s="581"/>
      <c r="BP4" s="581"/>
      <c r="BQ4" s="581"/>
      <c r="BR4" s="581"/>
      <c r="BS4" s="581"/>
      <c r="BT4" s="581"/>
      <c r="BU4" s="581"/>
      <c r="BV4" s="581"/>
      <c r="BW4" s="581"/>
      <c r="BX4" s="581"/>
      <c r="BY4" s="581"/>
      <c r="BZ4" s="581"/>
      <c r="CA4" s="555" t="s">
        <v>125</v>
      </c>
      <c r="CB4" s="555"/>
      <c r="CC4" s="555"/>
      <c r="CD4" s="555"/>
      <c r="CE4" s="555"/>
      <c r="CF4" s="555"/>
      <c r="CG4" s="555"/>
      <c r="CH4" s="555"/>
      <c r="CI4" s="555"/>
      <c r="CJ4" s="555"/>
      <c r="CK4" s="555"/>
      <c r="CL4" s="555"/>
      <c r="CM4" s="555"/>
      <c r="CN4" s="555"/>
      <c r="CO4" s="555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85" t="s">
        <v>127</v>
      </c>
      <c r="DU4" s="585"/>
      <c r="DV4" s="585"/>
      <c r="DW4" s="585"/>
      <c r="DX4" s="585"/>
      <c r="DY4" s="585"/>
      <c r="DZ4" s="585"/>
      <c r="EA4" s="585"/>
      <c r="EB4" s="585"/>
      <c r="EC4" s="585"/>
      <c r="ED4" s="585"/>
      <c r="EE4" s="585"/>
      <c r="EF4" s="585" t="s">
        <v>128</v>
      </c>
      <c r="EG4" s="585"/>
      <c r="EH4" s="585"/>
      <c r="EI4" s="585"/>
      <c r="EJ4" s="585"/>
      <c r="EK4" s="585"/>
      <c r="EL4" s="585"/>
      <c r="EM4" s="585"/>
      <c r="EN4" s="585"/>
      <c r="EO4" s="585"/>
      <c r="EP4" s="585"/>
      <c r="EQ4" s="585"/>
      <c r="ER4" s="585"/>
      <c r="ES4" s="585"/>
      <c r="ET4" s="585"/>
      <c r="EU4" s="585"/>
      <c r="EV4" s="585"/>
      <c r="EW4" s="585"/>
      <c r="EX4" s="600" t="s">
        <v>129</v>
      </c>
      <c r="EY4" s="601"/>
      <c r="EZ4" s="601"/>
      <c r="FA4" s="599" t="s">
        <v>130</v>
      </c>
      <c r="FB4" s="599"/>
      <c r="FC4" s="599"/>
      <c r="FD4" s="599"/>
      <c r="FE4" s="599"/>
      <c r="FF4" s="599"/>
      <c r="FG4" s="599"/>
      <c r="FH4" s="599"/>
      <c r="FI4" s="599"/>
      <c r="FJ4" s="599"/>
      <c r="FK4" s="599"/>
      <c r="FL4" s="599"/>
      <c r="FM4" s="599" t="s">
        <v>131</v>
      </c>
      <c r="FN4" s="599"/>
      <c r="FO4" s="599"/>
      <c r="FP4" s="599"/>
      <c r="FQ4" s="599"/>
      <c r="FR4" s="599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56" t="s">
        <v>132</v>
      </c>
      <c r="GR4" s="556"/>
      <c r="GS4" s="556"/>
      <c r="GT4" s="556"/>
      <c r="GU4" s="556"/>
      <c r="GV4" s="556"/>
      <c r="GW4" s="556" t="s">
        <v>133</v>
      </c>
      <c r="GX4" s="556"/>
      <c r="GY4" s="556"/>
      <c r="GZ4" s="556"/>
      <c r="HA4" s="556"/>
      <c r="HB4" s="556"/>
      <c r="HC4" s="556" t="s">
        <v>134</v>
      </c>
      <c r="HD4" s="556"/>
      <c r="HE4" s="556"/>
      <c r="HF4" s="556"/>
      <c r="HG4" s="556"/>
      <c r="HH4" s="556"/>
      <c r="HI4" s="556" t="s">
        <v>25</v>
      </c>
      <c r="HJ4" s="556"/>
      <c r="HK4" s="556"/>
      <c r="HL4" s="556"/>
      <c r="HM4" s="556"/>
      <c r="HN4" s="556"/>
      <c r="HO4" s="556" t="s">
        <v>135</v>
      </c>
      <c r="HP4" s="556"/>
      <c r="HQ4" s="556"/>
      <c r="HR4" s="556"/>
      <c r="HS4" s="556"/>
      <c r="HT4" s="556"/>
      <c r="HU4" s="556" t="s">
        <v>12</v>
      </c>
      <c r="HV4" s="556"/>
      <c r="HW4" s="556"/>
      <c r="HX4" s="556"/>
      <c r="HY4" s="556"/>
      <c r="HZ4" s="565"/>
      <c r="IA4" s="566"/>
      <c r="IB4" s="566"/>
      <c r="IC4" s="566"/>
      <c r="ID4" s="566"/>
      <c r="IE4" s="566"/>
      <c r="IF4" s="566"/>
      <c r="IG4" s="563"/>
      <c r="IH4" s="563"/>
      <c r="II4" s="563"/>
      <c r="IJ4" s="564"/>
      <c r="IK4" s="564"/>
      <c r="IL4" s="560" t="s">
        <v>447</v>
      </c>
      <c r="IM4" s="560"/>
      <c r="IN4" s="561" t="s">
        <v>448</v>
      </c>
      <c r="IO4" s="562" t="s">
        <v>451</v>
      </c>
      <c r="IP4" s="249" t="s">
        <v>460</v>
      </c>
      <c r="IQ4" s="248"/>
      <c r="IR4" s="559"/>
      <c r="IS4" s="559"/>
      <c r="IT4" s="20"/>
      <c r="IU4" s="20"/>
      <c r="IV4" s="20"/>
    </row>
    <row r="5" spans="1:256" s="21" customFormat="1" ht="11.25" customHeight="1" x14ac:dyDescent="0.2">
      <c r="A5" s="1"/>
      <c r="B5" s="592"/>
      <c r="C5" s="593"/>
      <c r="D5" s="593"/>
      <c r="E5" s="593"/>
      <c r="F5" s="593"/>
      <c r="G5" s="593"/>
      <c r="H5" s="476"/>
      <c r="I5" s="476"/>
      <c r="J5" s="26" t="s">
        <v>138</v>
      </c>
      <c r="K5" s="566" t="s">
        <v>139</v>
      </c>
      <c r="L5" s="566"/>
      <c r="M5" s="566"/>
      <c r="N5" s="566"/>
      <c r="O5" s="566"/>
      <c r="P5" s="566"/>
      <c r="Q5" s="584" t="s">
        <v>140</v>
      </c>
      <c r="R5" s="584"/>
      <c r="S5" s="584"/>
      <c r="T5" s="584"/>
      <c r="U5" s="584"/>
      <c r="V5" s="584"/>
      <c r="W5" s="584" t="s">
        <v>141</v>
      </c>
      <c r="X5" s="584"/>
      <c r="Y5" s="27" t="s">
        <v>28</v>
      </c>
      <c r="Z5" s="587"/>
      <c r="AA5" s="564"/>
      <c r="AB5" s="564"/>
      <c r="AC5" s="564"/>
      <c r="AD5" s="564"/>
      <c r="AE5" s="564"/>
      <c r="AF5" s="28" t="s">
        <v>142</v>
      </c>
      <c r="AG5" s="28" t="s">
        <v>143</v>
      </c>
      <c r="AH5" s="582"/>
      <c r="AI5" s="564"/>
      <c r="AJ5" s="564"/>
      <c r="AK5" s="564"/>
      <c r="AL5" s="564"/>
      <c r="AM5" s="564"/>
      <c r="AN5" s="28" t="s">
        <v>142</v>
      </c>
      <c r="AO5" s="28" t="s">
        <v>143</v>
      </c>
      <c r="AP5" s="558" t="s">
        <v>144</v>
      </c>
      <c r="AQ5" s="570"/>
      <c r="AR5" s="555" t="s">
        <v>145</v>
      </c>
      <c r="AS5" s="555"/>
      <c r="AT5" s="555" t="s">
        <v>146</v>
      </c>
      <c r="AU5" s="558"/>
      <c r="AV5" s="555" t="s">
        <v>147</v>
      </c>
      <c r="AW5" s="555"/>
      <c r="AX5" s="555" t="s">
        <v>148</v>
      </c>
      <c r="AY5" s="555"/>
      <c r="AZ5" s="555" t="s">
        <v>149</v>
      </c>
      <c r="BA5" s="558"/>
      <c r="BB5" s="573"/>
      <c r="BC5" s="578"/>
      <c r="BD5" s="579"/>
      <c r="BE5" s="579"/>
      <c r="BF5" s="579"/>
      <c r="BG5" s="579"/>
      <c r="BH5" s="579"/>
      <c r="BI5" s="579"/>
      <c r="BJ5" s="579"/>
      <c r="BK5" s="579"/>
      <c r="BL5" s="579"/>
      <c r="BM5" s="571" t="s">
        <v>150</v>
      </c>
      <c r="BN5" s="572"/>
      <c r="BO5" s="572"/>
      <c r="BP5" s="572"/>
      <c r="BQ5" s="572" t="s">
        <v>151</v>
      </c>
      <c r="BR5" s="572"/>
      <c r="BS5" s="572"/>
      <c r="BT5" s="572"/>
      <c r="BU5" s="572"/>
      <c r="BV5" s="572" t="s">
        <v>152</v>
      </c>
      <c r="BW5" s="572"/>
      <c r="BX5" s="572"/>
      <c r="BY5" s="572"/>
      <c r="BZ5" s="572"/>
      <c r="CA5" s="555" t="s">
        <v>153</v>
      </c>
      <c r="CB5" s="555"/>
      <c r="CC5" s="555"/>
      <c r="CD5" s="555"/>
      <c r="CE5" s="555"/>
      <c r="CF5" s="555" t="s">
        <v>154</v>
      </c>
      <c r="CG5" s="555"/>
      <c r="CH5" s="555"/>
      <c r="CI5" s="555"/>
      <c r="CJ5" s="555"/>
      <c r="CK5" s="555" t="s">
        <v>155</v>
      </c>
      <c r="CL5" s="555"/>
      <c r="CM5" s="555"/>
      <c r="CN5" s="555"/>
      <c r="CO5" s="555"/>
      <c r="CP5" s="555" t="s">
        <v>156</v>
      </c>
      <c r="CQ5" s="555"/>
      <c r="CR5" s="555"/>
      <c r="CS5" s="555"/>
      <c r="CT5" s="555"/>
      <c r="CU5" s="555" t="s">
        <v>157</v>
      </c>
      <c r="CV5" s="555"/>
      <c r="CW5" s="555"/>
      <c r="CX5" s="555"/>
      <c r="CY5" s="555"/>
      <c r="CZ5" s="555" t="s">
        <v>158</v>
      </c>
      <c r="DA5" s="555"/>
      <c r="DB5" s="555"/>
      <c r="DC5" s="555"/>
      <c r="DD5" s="555"/>
      <c r="DE5" s="555" t="s">
        <v>159</v>
      </c>
      <c r="DF5" s="555"/>
      <c r="DG5" s="555"/>
      <c r="DH5" s="555"/>
      <c r="DI5" s="555"/>
      <c r="DJ5" s="555" t="s">
        <v>160</v>
      </c>
      <c r="DK5" s="555"/>
      <c r="DL5" s="555"/>
      <c r="DM5" s="555"/>
      <c r="DN5" s="555"/>
      <c r="DO5" s="555" t="s">
        <v>160</v>
      </c>
      <c r="DP5" s="555"/>
      <c r="DQ5" s="555"/>
      <c r="DR5" s="555"/>
      <c r="DS5" s="558"/>
      <c r="DT5" s="585" t="s">
        <v>161</v>
      </c>
      <c r="DU5" s="585"/>
      <c r="DV5" s="585"/>
      <c r="DW5" s="585" t="s">
        <v>162</v>
      </c>
      <c r="DX5" s="585"/>
      <c r="DY5" s="585"/>
      <c r="DZ5" s="585" t="s">
        <v>163</v>
      </c>
      <c r="EA5" s="585"/>
      <c r="EB5" s="585"/>
      <c r="EC5" s="585" t="s">
        <v>164</v>
      </c>
      <c r="ED5" s="585"/>
      <c r="EE5" s="585"/>
      <c r="EF5" s="585" t="s">
        <v>165</v>
      </c>
      <c r="EG5" s="585"/>
      <c r="EH5" s="585"/>
      <c r="EI5" s="585" t="s">
        <v>166</v>
      </c>
      <c r="EJ5" s="585"/>
      <c r="EK5" s="585"/>
      <c r="EL5" s="585" t="s">
        <v>167</v>
      </c>
      <c r="EM5" s="585"/>
      <c r="EN5" s="585"/>
      <c r="EO5" s="585" t="s">
        <v>168</v>
      </c>
      <c r="EP5" s="585"/>
      <c r="EQ5" s="585"/>
      <c r="ER5" s="585" t="s">
        <v>169</v>
      </c>
      <c r="ES5" s="585"/>
      <c r="ET5" s="585"/>
      <c r="EU5" s="585" t="s">
        <v>170</v>
      </c>
      <c r="EV5" s="585"/>
      <c r="EW5" s="585"/>
      <c r="EX5" s="602"/>
      <c r="EY5" s="603"/>
      <c r="EZ5" s="603"/>
      <c r="FA5" s="585" t="s">
        <v>171</v>
      </c>
      <c r="FB5" s="585"/>
      <c r="FC5" s="585"/>
      <c r="FD5" s="585"/>
      <c r="FE5" s="585"/>
      <c r="FF5" s="585"/>
      <c r="FG5" s="599" t="s">
        <v>23</v>
      </c>
      <c r="FH5" s="599"/>
      <c r="FI5" s="599"/>
      <c r="FJ5" s="599"/>
      <c r="FK5" s="599"/>
      <c r="FL5" s="599"/>
      <c r="FM5" s="599"/>
      <c r="FN5" s="599"/>
      <c r="FO5" s="599"/>
      <c r="FP5" s="599"/>
      <c r="FQ5" s="599"/>
      <c r="FR5" s="599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56" t="s">
        <v>173</v>
      </c>
      <c r="GR5" s="556"/>
      <c r="GS5" s="556"/>
      <c r="GT5" s="556" t="s">
        <v>174</v>
      </c>
      <c r="GU5" s="556"/>
      <c r="GV5" s="556"/>
      <c r="GW5" s="556" t="s">
        <v>173</v>
      </c>
      <c r="GX5" s="556"/>
      <c r="GY5" s="556"/>
      <c r="GZ5" s="556" t="s">
        <v>174</v>
      </c>
      <c r="HA5" s="556"/>
      <c r="HB5" s="556"/>
      <c r="HC5" s="556" t="s">
        <v>173</v>
      </c>
      <c r="HD5" s="556"/>
      <c r="HE5" s="556"/>
      <c r="HF5" s="556" t="s">
        <v>174</v>
      </c>
      <c r="HG5" s="556"/>
      <c r="HH5" s="556"/>
      <c r="HI5" s="556" t="s">
        <v>173</v>
      </c>
      <c r="HJ5" s="556"/>
      <c r="HK5" s="556"/>
      <c r="HL5" s="556" t="s">
        <v>174</v>
      </c>
      <c r="HM5" s="556"/>
      <c r="HN5" s="556"/>
      <c r="HO5" s="556" t="s">
        <v>173</v>
      </c>
      <c r="HP5" s="556"/>
      <c r="HQ5" s="556"/>
      <c r="HR5" s="556" t="s">
        <v>174</v>
      </c>
      <c r="HS5" s="556"/>
      <c r="HT5" s="556"/>
      <c r="HU5" s="556" t="s">
        <v>173</v>
      </c>
      <c r="HV5" s="556"/>
      <c r="HW5" s="556"/>
      <c r="HX5" s="556" t="s">
        <v>174</v>
      </c>
      <c r="HY5" s="556"/>
      <c r="HZ5" s="565"/>
      <c r="IA5" s="566" t="s">
        <v>175</v>
      </c>
      <c r="IB5" s="566"/>
      <c r="IC5" s="566"/>
      <c r="ID5" s="566" t="s">
        <v>176</v>
      </c>
      <c r="IE5" s="566"/>
      <c r="IF5" s="566"/>
      <c r="IG5" s="567" t="s">
        <v>177</v>
      </c>
      <c r="IH5" s="567"/>
      <c r="II5" s="567"/>
      <c r="IJ5" s="29" t="s">
        <v>178</v>
      </c>
      <c r="IK5" s="30" t="s">
        <v>179</v>
      </c>
      <c r="IL5" s="560"/>
      <c r="IM5" s="560"/>
      <c r="IN5" s="561"/>
      <c r="IO5" s="562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476"/>
      <c r="I6" s="476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8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7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0</v>
      </c>
      <c r="I7" s="234">
        <v>0</v>
      </c>
      <c r="J7" s="234">
        <v>2</v>
      </c>
      <c r="K7" s="234">
        <v>47</v>
      </c>
      <c r="L7" s="234">
        <v>67</v>
      </c>
      <c r="M7" s="234">
        <v>68</v>
      </c>
      <c r="N7" s="234">
        <v>50</v>
      </c>
      <c r="O7" s="234">
        <v>32</v>
      </c>
      <c r="P7" s="234">
        <v>25</v>
      </c>
      <c r="Q7" s="234">
        <v>50</v>
      </c>
      <c r="R7" s="234">
        <v>11</v>
      </c>
      <c r="S7" s="234">
        <v>18</v>
      </c>
      <c r="T7" s="234">
        <v>9</v>
      </c>
      <c r="U7" s="234">
        <v>0</v>
      </c>
      <c r="V7" s="234">
        <v>0</v>
      </c>
      <c r="W7" s="234">
        <v>24</v>
      </c>
      <c r="X7" s="234">
        <v>7</v>
      </c>
      <c r="Y7" s="234">
        <v>17</v>
      </c>
      <c r="Z7" s="234">
        <v>0</v>
      </c>
      <c r="AA7" s="234">
        <v>1</v>
      </c>
      <c r="AB7" s="234">
        <v>40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8</v>
      </c>
      <c r="AJ7" s="234">
        <v>278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0</v>
      </c>
      <c r="BD7" s="234">
        <v>0</v>
      </c>
      <c r="BE7" s="234">
        <v>0</v>
      </c>
      <c r="BF7" s="234">
        <v>41</v>
      </c>
      <c r="BG7" s="234">
        <v>0</v>
      </c>
      <c r="BH7" s="234">
        <v>0</v>
      </c>
      <c r="BI7" s="234">
        <v>0</v>
      </c>
      <c r="BJ7" s="234">
        <v>20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0</v>
      </c>
      <c r="CC7" s="234">
        <v>3</v>
      </c>
      <c r="CD7" s="234">
        <v>3</v>
      </c>
      <c r="CE7" s="234">
        <v>4</v>
      </c>
      <c r="CF7" s="234">
        <v>0</v>
      </c>
      <c r="CG7" s="234">
        <v>0</v>
      </c>
      <c r="CH7" s="234">
        <v>1</v>
      </c>
      <c r="CI7" s="234">
        <v>0</v>
      </c>
      <c r="CJ7" s="234">
        <v>0</v>
      </c>
      <c r="CK7" s="234">
        <v>0</v>
      </c>
      <c r="CL7" s="234">
        <v>1</v>
      </c>
      <c r="CM7" s="234">
        <v>15</v>
      </c>
      <c r="CN7" s="234">
        <v>58</v>
      </c>
      <c r="CO7" s="234">
        <v>27</v>
      </c>
      <c r="CP7" s="234">
        <v>0</v>
      </c>
      <c r="CQ7" s="234">
        <v>0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4</v>
      </c>
      <c r="CX7" s="234">
        <v>1</v>
      </c>
      <c r="CY7" s="234">
        <v>4</v>
      </c>
      <c r="CZ7" s="234">
        <v>2</v>
      </c>
      <c r="DA7" s="234">
        <v>13</v>
      </c>
      <c r="DB7" s="234">
        <v>60</v>
      </c>
      <c r="DC7" s="234">
        <v>77</v>
      </c>
      <c r="DD7" s="234">
        <v>18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4</v>
      </c>
      <c r="EA7" s="234">
        <v>1</v>
      </c>
      <c r="EB7" s="234">
        <v>2</v>
      </c>
      <c r="EC7" s="234">
        <v>0</v>
      </c>
      <c r="ED7" s="234">
        <v>1</v>
      </c>
      <c r="EE7" s="234">
        <v>0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0</v>
      </c>
      <c r="EM7" s="234">
        <v>0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25</v>
      </c>
      <c r="FB7" s="234">
        <v>8</v>
      </c>
      <c r="FC7" s="234">
        <v>4</v>
      </c>
      <c r="FD7" s="234">
        <v>0</v>
      </c>
      <c r="FE7" s="234">
        <v>1</v>
      </c>
      <c r="FF7" s="234">
        <v>0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2</v>
      </c>
      <c r="FN7" s="234">
        <v>0</v>
      </c>
      <c r="FO7" s="234">
        <v>2</v>
      </c>
      <c r="FP7" s="234">
        <v>1</v>
      </c>
      <c r="FQ7" s="234">
        <v>3</v>
      </c>
      <c r="FR7" s="234">
        <v>10</v>
      </c>
      <c r="FS7" s="234">
        <v>812</v>
      </c>
      <c r="FT7" s="234">
        <f>CA7+CF7+CK7+CP7+CU7+CZ7+DE7+DJ7+DO7</f>
        <v>2</v>
      </c>
      <c r="FU7" s="234">
        <f>DU19+DX19+EA19+ED19+EG19+EJ19+EM19+EP19+ES19+EV19+EY19</f>
        <v>0</v>
      </c>
      <c r="FV7" s="234">
        <v>1083</v>
      </c>
      <c r="FW7" s="234">
        <v>80</v>
      </c>
      <c r="FX7" s="234">
        <f>CB7+CG7+CL7+CQ7+CV7+DA7+DF7+DK7+DP7</f>
        <v>14</v>
      </c>
      <c r="FY7" s="234">
        <f>DU20+DX20+EA20+ED20+EG20+EJ20+EM20+EP20+ES20+EV20+EY20</f>
        <v>0</v>
      </c>
      <c r="FZ7" s="234">
        <v>159</v>
      </c>
      <c r="GA7" s="234">
        <v>664</v>
      </c>
      <c r="GB7" s="234">
        <f>CC7+CH7+CM7+CR7+CW7+DB7+DG7+DL7+DQ7</f>
        <v>83</v>
      </c>
      <c r="GC7" s="234">
        <f>DU21+DX21+EA21+ED21+EG21+EJ21+EM21+EP21+ES21+EV21+EY21</f>
        <v>4</v>
      </c>
      <c r="GD7" s="234">
        <v>1341</v>
      </c>
      <c r="GE7" s="234">
        <v>366</v>
      </c>
      <c r="GF7" s="234">
        <f>CB19+CG19+CL19+CQ19+CV19+DA19+DF19+DK19+DP19</f>
        <v>53</v>
      </c>
      <c r="GG7" s="234">
        <f>DU22+DX22+EA22+ED22+EG22+EJ22+EM22+EP22+ES22+EV22+EY22</f>
        <v>2</v>
      </c>
      <c r="GH7" s="234">
        <v>660</v>
      </c>
      <c r="GI7" s="234">
        <v>3545</v>
      </c>
      <c r="GJ7" s="234">
        <f>CB20+CG20+CL20+CQ20+CV20+DA20+DF20+DK20+DP20</f>
        <v>27</v>
      </c>
      <c r="GK7" s="234">
        <f>DU23+DX23+EA23+ED23+EG23+EJ23+EM23+EP23+ES23+EV23+EY23</f>
        <v>4</v>
      </c>
      <c r="GL7" s="234">
        <v>7372</v>
      </c>
      <c r="GM7" s="234">
        <v>528</v>
      </c>
      <c r="GN7" s="234">
        <f>CE7+CJ7+CO7+CT7+CY7+DD7+DI7+DN7+DS7</f>
        <v>53</v>
      </c>
      <c r="GO7" s="234">
        <f>DV7+DY7+EB7+EE7+EH7+EK7+EN7+EQ7+ET7+EW7+EY7</f>
        <v>2</v>
      </c>
      <c r="GP7" s="234">
        <v>1101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0</v>
      </c>
      <c r="IO7" s="237">
        <v>2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1</v>
      </c>
      <c r="CF19" s="1" t="s">
        <v>26</v>
      </c>
      <c r="CG19" s="1">
        <v>0</v>
      </c>
      <c r="CK19" s="1" t="s">
        <v>26</v>
      </c>
      <c r="CL19" s="1">
        <v>19</v>
      </c>
      <c r="CP19" s="1" t="s">
        <v>26</v>
      </c>
      <c r="CQ19" s="1">
        <v>0</v>
      </c>
      <c r="CU19" s="1" t="s">
        <v>26</v>
      </c>
      <c r="CV19" s="1">
        <v>0</v>
      </c>
      <c r="CZ19" s="1" t="s">
        <v>26</v>
      </c>
      <c r="DA19" s="1">
        <v>33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4</v>
      </c>
      <c r="CF20" s="1" t="s">
        <v>172</v>
      </c>
      <c r="CG20" s="1">
        <v>2</v>
      </c>
      <c r="CK20" s="1" t="s">
        <v>172</v>
      </c>
      <c r="CL20" s="1">
        <v>1</v>
      </c>
      <c r="CP20" s="1" t="s">
        <v>172</v>
      </c>
      <c r="CQ20" s="1">
        <v>0</v>
      </c>
      <c r="CU20" s="1" t="s">
        <v>172</v>
      </c>
      <c r="CV20" s="1">
        <v>6</v>
      </c>
      <c r="CZ20" s="1" t="s">
        <v>172</v>
      </c>
      <c r="DA20" s="1">
        <v>14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0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4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0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1</v>
      </c>
      <c r="EC22" s="1" t="s">
        <v>26</v>
      </c>
      <c r="ED22" s="1">
        <v>1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0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0</v>
      </c>
      <c r="EC23" s="1" t="s">
        <v>172</v>
      </c>
      <c r="ED23" s="1">
        <v>4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816" t="s">
        <v>468</v>
      </c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6"/>
      <c r="P3" s="816"/>
      <c r="Q3" s="816"/>
    </row>
    <row r="4" spans="1:27" ht="21" x14ac:dyDescent="0.25">
      <c r="B4" s="816" t="s">
        <v>222</v>
      </c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6"/>
      <c r="P4" s="816"/>
      <c r="Q4" s="816"/>
    </row>
    <row r="5" spans="1:27" ht="21" customHeight="1" x14ac:dyDescent="0.25">
      <c r="B5" s="817" t="s">
        <v>469</v>
      </c>
      <c r="C5" s="817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</row>
    <row r="6" spans="1:27" ht="21" customHeight="1" x14ac:dyDescent="0.25">
      <c r="B6" s="817" t="s">
        <v>470</v>
      </c>
      <c r="C6" s="817"/>
      <c r="D6" s="812"/>
      <c r="E6" s="812"/>
      <c r="F6" s="812"/>
      <c r="G6" s="812"/>
      <c r="H6" s="812"/>
      <c r="I6" s="812"/>
      <c r="J6" s="812"/>
      <c r="K6" s="812"/>
      <c r="L6" s="812"/>
      <c r="M6" s="812"/>
      <c r="N6" s="812"/>
      <c r="O6" s="812"/>
      <c r="P6" s="812"/>
      <c r="Q6" s="812"/>
    </row>
    <row r="7" spans="1:27" ht="11.25" customHeight="1" x14ac:dyDescent="0.25">
      <c r="B7" s="259"/>
      <c r="C7" s="259"/>
      <c r="D7" s="812"/>
      <c r="E7" s="812"/>
      <c r="F7" s="812"/>
      <c r="G7" s="812"/>
      <c r="H7" s="812"/>
      <c r="I7" s="812"/>
      <c r="J7" s="812"/>
      <c r="K7" s="812"/>
      <c r="L7" s="812"/>
      <c r="M7" s="812"/>
      <c r="N7" s="812"/>
      <c r="O7" s="812"/>
      <c r="P7" s="812"/>
      <c r="Q7" s="812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59" t="s">
        <v>225</v>
      </c>
      <c r="C10" s="651"/>
      <c r="D10" s="651"/>
      <c r="E10" s="651"/>
      <c r="F10" s="651" t="s">
        <v>226</v>
      </c>
      <c r="G10" s="651"/>
      <c r="H10" s="651"/>
      <c r="I10" s="651"/>
      <c r="J10" s="651"/>
      <c r="K10" s="651"/>
      <c r="L10" s="651"/>
      <c r="M10" s="651"/>
      <c r="N10" s="651"/>
      <c r="O10" s="651"/>
      <c r="P10" s="651"/>
      <c r="Q10" s="652"/>
      <c r="R10" s="267"/>
    </row>
    <row r="11" spans="1:27" ht="18" customHeight="1" x14ac:dyDescent="0.25">
      <c r="B11" s="660"/>
      <c r="C11" s="653"/>
      <c r="D11" s="653"/>
      <c r="E11" s="653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813" t="s">
        <v>471</v>
      </c>
      <c r="C12" s="814"/>
      <c r="D12" s="814"/>
      <c r="E12" s="815"/>
      <c r="F12" s="271">
        <f>Hoja1!H7</f>
        <v>16</v>
      </c>
      <c r="G12" s="271">
        <f>Hoja1!I7</f>
        <v>14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30</v>
      </c>
      <c r="R12" s="266"/>
    </row>
    <row r="13" spans="1:27" ht="24" customHeight="1" x14ac:dyDescent="0.25">
      <c r="A13" s="270"/>
      <c r="B13" s="807" t="s">
        <v>472</v>
      </c>
      <c r="C13" s="808"/>
      <c r="D13" s="808"/>
      <c r="E13" s="809"/>
      <c r="F13" s="274">
        <f>Hoja1!J7</f>
        <v>73</v>
      </c>
      <c r="G13" s="274">
        <f>Hoja1!K7</f>
        <v>75</v>
      </c>
      <c r="H13" s="274">
        <f>Hoja1!L7</f>
        <v>51</v>
      </c>
      <c r="I13" s="274">
        <f>Hoja1!M7</f>
        <v>68</v>
      </c>
      <c r="J13" s="274">
        <f>Hoja1!N7</f>
        <v>57</v>
      </c>
      <c r="K13" s="274">
        <f>Hoja1!O7</f>
        <v>45</v>
      </c>
      <c r="L13" s="274">
        <f>Hoja1!P7</f>
        <v>27</v>
      </c>
      <c r="M13" s="274">
        <f>Hoja1!Q7</f>
        <v>30</v>
      </c>
      <c r="N13" s="274">
        <f>Hoja1!R7</f>
        <v>18</v>
      </c>
      <c r="O13" s="274">
        <f>Hoja1!S7</f>
        <v>13</v>
      </c>
      <c r="P13" s="274">
        <f>Hoja1!T7</f>
        <v>20</v>
      </c>
      <c r="Q13" s="275">
        <f>SUM(F13:P13)</f>
        <v>477</v>
      </c>
      <c r="R13" s="266"/>
    </row>
    <row r="14" spans="1:27" ht="24" customHeight="1" x14ac:dyDescent="0.25">
      <c r="A14" s="270"/>
      <c r="B14" s="807" t="s">
        <v>229</v>
      </c>
      <c r="C14" s="808"/>
      <c r="D14" s="808"/>
      <c r="E14" s="809"/>
      <c r="F14" s="274">
        <f>Hoja1!U7</f>
        <v>51</v>
      </c>
      <c r="G14" s="274">
        <f>Hoja1!V7</f>
        <v>35</v>
      </c>
      <c r="H14" s="274">
        <f>Hoja1!W7</f>
        <v>27</v>
      </c>
      <c r="I14" s="274">
        <f>Hoja1!X7</f>
        <v>26</v>
      </c>
      <c r="J14" s="274">
        <f>Hoja1!Y7</f>
        <v>13</v>
      </c>
      <c r="K14" s="274">
        <f>Hoja1!Z7</f>
        <v>15</v>
      </c>
      <c r="L14" s="272"/>
      <c r="M14" s="272"/>
      <c r="N14" s="272"/>
      <c r="O14" s="272"/>
      <c r="P14" s="272"/>
      <c r="Q14" s="275">
        <f>SUM(F14:K14)</f>
        <v>167</v>
      </c>
      <c r="R14" s="266"/>
    </row>
    <row r="15" spans="1:27" ht="24" customHeight="1" x14ac:dyDescent="0.25">
      <c r="A15" s="270"/>
      <c r="B15" s="807" t="s">
        <v>230</v>
      </c>
      <c r="C15" s="808"/>
      <c r="D15" s="808"/>
      <c r="E15" s="809"/>
      <c r="F15" s="274">
        <f>Hoja1!AA7</f>
        <v>24</v>
      </c>
      <c r="G15" s="274">
        <f>Hoja1!AB7</f>
        <v>14</v>
      </c>
      <c r="H15" s="274">
        <f>Hoja1!AC7</f>
        <v>11</v>
      </c>
      <c r="I15" s="274">
        <f>Hoja1!AD7</f>
        <v>19</v>
      </c>
      <c r="J15" s="272"/>
      <c r="K15" s="272"/>
      <c r="L15" s="272"/>
      <c r="M15" s="272"/>
      <c r="N15" s="272"/>
      <c r="O15" s="272"/>
      <c r="P15" s="272"/>
      <c r="Q15" s="275">
        <f>SUM(F15:I15)</f>
        <v>68</v>
      </c>
      <c r="R15" s="266"/>
    </row>
    <row r="16" spans="1:27" ht="24" customHeight="1" x14ac:dyDescent="0.25">
      <c r="A16" s="270"/>
      <c r="B16" s="807" t="s">
        <v>231</v>
      </c>
      <c r="C16" s="808"/>
      <c r="D16" s="808"/>
      <c r="E16" s="809"/>
      <c r="F16" s="274">
        <f>Hoja1!AE7</f>
        <v>23</v>
      </c>
      <c r="G16" s="274">
        <f>Hoja1!AF7</f>
        <v>3</v>
      </c>
      <c r="H16" s="274">
        <f>Hoja1!AG7</f>
        <v>11</v>
      </c>
      <c r="I16" s="274">
        <f>Hoja1!AH7</f>
        <v>5</v>
      </c>
      <c r="J16" s="272"/>
      <c r="K16" s="272"/>
      <c r="L16" s="272"/>
      <c r="M16" s="272"/>
      <c r="N16" s="272"/>
      <c r="O16" s="272"/>
      <c r="P16" s="272"/>
      <c r="Q16" s="275">
        <f>SUM(F16:I16)</f>
        <v>42</v>
      </c>
      <c r="R16" s="266"/>
    </row>
    <row r="17" spans="1:19" ht="24" customHeight="1" x14ac:dyDescent="0.25">
      <c r="A17" s="270"/>
      <c r="B17" s="807" t="s">
        <v>232</v>
      </c>
      <c r="C17" s="808"/>
      <c r="D17" s="808"/>
      <c r="E17" s="809"/>
      <c r="F17" s="274">
        <f>Hoja1!AI7</f>
        <v>21</v>
      </c>
      <c r="G17" s="274">
        <f>Hoja1!AJ7</f>
        <v>6</v>
      </c>
      <c r="H17" s="274">
        <f>Hoja1!AK7</f>
        <v>4</v>
      </c>
      <c r="I17" s="274">
        <f>Hoja1!AL7</f>
        <v>9</v>
      </c>
      <c r="J17" s="272"/>
      <c r="K17" s="272"/>
      <c r="L17" s="272"/>
      <c r="M17" s="272"/>
      <c r="N17" s="272"/>
      <c r="O17" s="272"/>
      <c r="P17" s="272"/>
      <c r="Q17" s="275">
        <f>SUM(F17:I17)</f>
        <v>40</v>
      </c>
      <c r="R17" s="266"/>
    </row>
    <row r="18" spans="1:19" ht="24" customHeight="1" x14ac:dyDescent="0.25">
      <c r="A18" s="270"/>
      <c r="B18" s="807" t="s">
        <v>233</v>
      </c>
      <c r="C18" s="808"/>
      <c r="D18" s="808"/>
      <c r="E18" s="809"/>
      <c r="F18" s="274">
        <f>Hoja1!AM7</f>
        <v>16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16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810" t="s">
        <v>236</v>
      </c>
      <c r="C21" s="811"/>
      <c r="D21" s="811"/>
      <c r="E21" s="811"/>
      <c r="F21" s="811"/>
      <c r="G21" s="811"/>
      <c r="H21" s="811"/>
      <c r="I21" s="811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805" t="s">
        <v>475</v>
      </c>
      <c r="C22" s="805"/>
      <c r="D22" s="805"/>
      <c r="E22" s="805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806"/>
      <c r="C23" s="806"/>
      <c r="D23" s="806"/>
      <c r="E23" s="806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805" t="s">
        <v>478</v>
      </c>
      <c r="C24" s="805"/>
      <c r="D24" s="805"/>
      <c r="E24" s="805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806"/>
      <c r="C25" s="806"/>
      <c r="D25" s="806"/>
      <c r="E25" s="806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805" t="s">
        <v>481</v>
      </c>
      <c r="C26" s="805"/>
      <c r="D26" s="805"/>
      <c r="E26" s="805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806"/>
      <c r="C27" s="806"/>
      <c r="D27" s="806"/>
      <c r="E27" s="806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713" t="s">
        <v>225</v>
      </c>
      <c r="C31" s="651" t="s">
        <v>485</v>
      </c>
      <c r="D31" s="651"/>
      <c r="E31" s="651"/>
      <c r="F31" s="651"/>
      <c r="G31" s="652"/>
      <c r="H31" s="305"/>
      <c r="I31" s="659" t="s">
        <v>225</v>
      </c>
      <c r="J31" s="651"/>
      <c r="K31" s="690" t="s">
        <v>486</v>
      </c>
      <c r="L31" s="691"/>
      <c r="M31" s="267"/>
      <c r="N31" s="659" t="s">
        <v>225</v>
      </c>
      <c r="O31" s="651"/>
      <c r="P31" s="651" t="s">
        <v>487</v>
      </c>
      <c r="Q31" s="652"/>
      <c r="R31" s="267"/>
    </row>
    <row r="32" spans="1:19" ht="24" customHeight="1" x14ac:dyDescent="0.25">
      <c r="B32" s="799"/>
      <c r="C32" s="762"/>
      <c r="D32" s="762"/>
      <c r="E32" s="762"/>
      <c r="F32" s="762"/>
      <c r="G32" s="804"/>
      <c r="H32" s="306"/>
      <c r="I32" s="660"/>
      <c r="J32" s="653"/>
      <c r="K32" s="307" t="s">
        <v>247</v>
      </c>
      <c r="L32" s="308" t="s">
        <v>248</v>
      </c>
      <c r="M32" s="266"/>
      <c r="N32" s="660"/>
      <c r="O32" s="653"/>
      <c r="P32" s="653"/>
      <c r="Q32" s="654"/>
      <c r="R32" s="266"/>
    </row>
    <row r="33" spans="1:26" ht="24" customHeight="1" x14ac:dyDescent="0.25">
      <c r="B33" s="799"/>
      <c r="C33" s="762" t="s">
        <v>488</v>
      </c>
      <c r="D33" s="762" t="s">
        <v>489</v>
      </c>
      <c r="E33" s="762" t="s">
        <v>490</v>
      </c>
      <c r="F33" s="762" t="s">
        <v>491</v>
      </c>
      <c r="G33" s="804" t="s">
        <v>492</v>
      </c>
      <c r="H33" s="266"/>
      <c r="I33" s="797" t="s">
        <v>48</v>
      </c>
      <c r="J33" s="797"/>
      <c r="K33" s="309"/>
      <c r="L33" s="310"/>
      <c r="M33" s="311"/>
      <c r="N33" s="797" t="s">
        <v>493</v>
      </c>
      <c r="O33" s="797"/>
      <c r="P33" s="803"/>
      <c r="Q33" s="803"/>
      <c r="R33" s="311"/>
    </row>
    <row r="34" spans="1:26" ht="24" customHeight="1" x14ac:dyDescent="0.25">
      <c r="B34" s="714"/>
      <c r="C34" s="653"/>
      <c r="D34" s="653"/>
      <c r="E34" s="653"/>
      <c r="F34" s="653"/>
      <c r="G34" s="654"/>
      <c r="H34" s="266"/>
      <c r="I34" s="797" t="s">
        <v>493</v>
      </c>
      <c r="J34" s="797"/>
      <c r="K34" s="309"/>
      <c r="L34" s="309"/>
      <c r="M34" s="311"/>
      <c r="N34" s="797" t="s">
        <v>494</v>
      </c>
      <c r="O34" s="797"/>
      <c r="P34" s="803"/>
      <c r="Q34" s="803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797" t="s">
        <v>494</v>
      </c>
      <c r="J35" s="797"/>
      <c r="K35" s="309"/>
      <c r="L35" s="309"/>
      <c r="M35" s="311"/>
      <c r="N35" s="797" t="s">
        <v>495</v>
      </c>
      <c r="O35" s="797"/>
      <c r="P35" s="803"/>
      <c r="Q35" s="803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797" t="s">
        <v>495</v>
      </c>
      <c r="J36" s="797"/>
      <c r="K36" s="309"/>
      <c r="L36" s="309"/>
      <c r="M36" s="311"/>
      <c r="N36" s="797" t="s">
        <v>496</v>
      </c>
      <c r="O36" s="797"/>
      <c r="P36" s="803"/>
      <c r="Q36" s="803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797" t="s">
        <v>496</v>
      </c>
      <c r="J37" s="797"/>
      <c r="K37" s="309"/>
      <c r="L37" s="309"/>
      <c r="M37" s="311"/>
      <c r="N37" s="798" t="s">
        <v>497</v>
      </c>
      <c r="O37" s="798"/>
      <c r="P37" s="798"/>
      <c r="Q37" s="798"/>
      <c r="R37" s="798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798"/>
      <c r="O38" s="798"/>
      <c r="P38" s="798"/>
      <c r="Q38" s="798"/>
      <c r="R38" s="798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713" t="s">
        <v>225</v>
      </c>
      <c r="C40" s="690"/>
      <c r="D40" s="690"/>
      <c r="E40" s="690" t="s">
        <v>498</v>
      </c>
      <c r="F40" s="690"/>
      <c r="G40" s="690"/>
      <c r="H40" s="690"/>
      <c r="I40" s="690"/>
      <c r="J40" s="690"/>
      <c r="K40" s="690"/>
      <c r="L40" s="690"/>
      <c r="M40" s="690"/>
      <c r="N40" s="690"/>
      <c r="O40" s="690"/>
      <c r="P40" s="691"/>
      <c r="Q40" s="267"/>
      <c r="R40" s="266"/>
      <c r="S40" s="266"/>
    </row>
    <row r="41" spans="1:26" ht="15" customHeight="1" x14ac:dyDescent="0.25">
      <c r="B41" s="799"/>
      <c r="C41" s="800"/>
      <c r="D41" s="800"/>
      <c r="E41" s="800"/>
      <c r="F41" s="800"/>
      <c r="G41" s="800"/>
      <c r="H41" s="800"/>
      <c r="I41" s="800"/>
      <c r="J41" s="800"/>
      <c r="K41" s="800"/>
      <c r="L41" s="800"/>
      <c r="M41" s="800"/>
      <c r="N41" s="800"/>
      <c r="O41" s="800"/>
      <c r="P41" s="801"/>
      <c r="Q41" s="266"/>
      <c r="R41" s="316"/>
      <c r="S41" s="316"/>
      <c r="T41" s="802"/>
      <c r="U41" s="802"/>
      <c r="W41" s="317"/>
      <c r="X41" s="260"/>
      <c r="Y41" s="260"/>
      <c r="Z41" s="260"/>
    </row>
    <row r="42" spans="1:26" ht="15" customHeight="1" x14ac:dyDescent="0.25">
      <c r="B42" s="799"/>
      <c r="C42" s="800"/>
      <c r="D42" s="800"/>
      <c r="E42" s="800" t="s">
        <v>247</v>
      </c>
      <c r="F42" s="800"/>
      <c r="G42" s="800" t="s">
        <v>248</v>
      </c>
      <c r="H42" s="800"/>
      <c r="I42" s="800" t="s">
        <v>268</v>
      </c>
      <c r="J42" s="800"/>
      <c r="K42" s="800" t="s">
        <v>269</v>
      </c>
      <c r="L42" s="800"/>
      <c r="M42" s="800" t="s">
        <v>270</v>
      </c>
      <c r="N42" s="800"/>
      <c r="O42" s="800" t="s">
        <v>271</v>
      </c>
      <c r="P42" s="801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714"/>
      <c r="C43" s="692"/>
      <c r="D43" s="69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791" t="s">
        <v>261</v>
      </c>
      <c r="C44" s="791"/>
      <c r="D44" s="791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791" t="s">
        <v>18</v>
      </c>
      <c r="C45" s="791"/>
      <c r="D45" s="791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791" t="s">
        <v>19</v>
      </c>
      <c r="C46" s="791"/>
      <c r="D46" s="791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792" t="s">
        <v>505</v>
      </c>
      <c r="G49" s="792"/>
      <c r="H49" s="792"/>
      <c r="I49" s="793"/>
      <c r="J49" s="794"/>
      <c r="K49" s="321"/>
      <c r="L49" s="795" t="s">
        <v>506</v>
      </c>
      <c r="M49" s="795"/>
      <c r="N49" s="796"/>
      <c r="O49" s="793"/>
      <c r="P49" s="794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780" t="s">
        <v>281</v>
      </c>
      <c r="C52" s="781"/>
      <c r="D52" s="781"/>
      <c r="E52" s="786" t="s">
        <v>7</v>
      </c>
      <c r="F52" s="786"/>
      <c r="G52" s="786"/>
      <c r="H52" s="786"/>
      <c r="I52" s="786"/>
      <c r="J52" s="786"/>
      <c r="K52" s="781" t="s">
        <v>508</v>
      </c>
      <c r="L52" s="781"/>
      <c r="M52" s="781" t="s">
        <v>509</v>
      </c>
      <c r="N52" s="781"/>
      <c r="O52" s="781" t="s">
        <v>510</v>
      </c>
      <c r="P52" s="781"/>
      <c r="Q52" s="781"/>
      <c r="R52" s="781"/>
      <c r="S52" s="787" t="s">
        <v>511</v>
      </c>
      <c r="T52" s="267"/>
    </row>
    <row r="53" spans="1:34" s="304" customFormat="1" ht="24" customHeight="1" x14ac:dyDescent="0.25">
      <c r="B53" s="782"/>
      <c r="C53" s="783"/>
      <c r="D53" s="783"/>
      <c r="E53" s="790" t="s">
        <v>16</v>
      </c>
      <c r="F53" s="790"/>
      <c r="G53" s="790"/>
      <c r="H53" s="790"/>
      <c r="I53" s="790" t="s">
        <v>512</v>
      </c>
      <c r="J53" s="790"/>
      <c r="K53" s="783"/>
      <c r="L53" s="783"/>
      <c r="M53" s="783"/>
      <c r="N53" s="783"/>
      <c r="O53" s="783"/>
      <c r="P53" s="783"/>
      <c r="Q53" s="783"/>
      <c r="R53" s="783"/>
      <c r="S53" s="788"/>
      <c r="T53" s="266"/>
    </row>
    <row r="54" spans="1:34" s="304" customFormat="1" ht="27" customHeight="1" x14ac:dyDescent="0.25">
      <c r="B54" s="782"/>
      <c r="C54" s="783"/>
      <c r="D54" s="783"/>
      <c r="E54" s="790" t="s">
        <v>513</v>
      </c>
      <c r="F54" s="790"/>
      <c r="G54" s="790"/>
      <c r="H54" s="790"/>
      <c r="I54" s="790" t="s">
        <v>514</v>
      </c>
      <c r="J54" s="790"/>
      <c r="K54" s="783"/>
      <c r="L54" s="783"/>
      <c r="M54" s="783"/>
      <c r="N54" s="783"/>
      <c r="O54" s="783"/>
      <c r="P54" s="783"/>
      <c r="Q54" s="783"/>
      <c r="R54" s="783"/>
      <c r="S54" s="788"/>
      <c r="T54" s="266"/>
      <c r="AC54" s="777"/>
      <c r="AD54" s="777"/>
      <c r="AE54" s="777"/>
      <c r="AF54" s="777"/>
      <c r="AG54" s="777"/>
      <c r="AH54" s="777"/>
    </row>
    <row r="55" spans="1:34" s="304" customFormat="1" ht="24" customHeight="1" x14ac:dyDescent="0.25">
      <c r="B55" s="782"/>
      <c r="C55" s="783"/>
      <c r="D55" s="783"/>
      <c r="E55" s="778" t="s">
        <v>63</v>
      </c>
      <c r="F55" s="778"/>
      <c r="G55" s="778" t="s">
        <v>64</v>
      </c>
      <c r="H55" s="778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779" t="s">
        <v>63</v>
      </c>
      <c r="P55" s="779"/>
      <c r="Q55" s="779" t="s">
        <v>64</v>
      </c>
      <c r="R55" s="779"/>
      <c r="S55" s="788"/>
      <c r="T55" s="266"/>
    </row>
    <row r="56" spans="1:34" s="304" customFormat="1" ht="24" customHeight="1" x14ac:dyDescent="0.25">
      <c r="B56" s="784"/>
      <c r="C56" s="785"/>
      <c r="D56" s="785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789"/>
      <c r="T56" s="266"/>
    </row>
    <row r="57" spans="1:34" ht="60" customHeight="1" x14ac:dyDescent="0.25">
      <c r="A57" s="270"/>
      <c r="B57" s="772" t="s">
        <v>282</v>
      </c>
      <c r="C57" s="772"/>
      <c r="D57" s="772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772" t="s">
        <v>283</v>
      </c>
      <c r="C58" s="772"/>
      <c r="D58" s="772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772" t="s">
        <v>141</v>
      </c>
      <c r="C59" s="772"/>
      <c r="D59" s="772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772" t="s">
        <v>284</v>
      </c>
      <c r="C60" s="772"/>
      <c r="D60" s="772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772" t="s">
        <v>285</v>
      </c>
      <c r="C61" s="772"/>
      <c r="D61" s="772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773" t="s">
        <v>517</v>
      </c>
      <c r="C62" s="774"/>
      <c r="D62" s="775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59" t="s">
        <v>225</v>
      </c>
      <c r="C66" s="767" t="s">
        <v>520</v>
      </c>
      <c r="D66" s="768"/>
      <c r="E66" s="768"/>
      <c r="F66" s="768"/>
      <c r="G66" s="768"/>
      <c r="H66" s="768"/>
      <c r="I66" s="768"/>
      <c r="J66" s="768"/>
      <c r="K66" s="768"/>
      <c r="L66" s="768"/>
      <c r="M66" s="768"/>
      <c r="N66" s="765" t="s">
        <v>521</v>
      </c>
      <c r="O66" s="767" t="s">
        <v>522</v>
      </c>
      <c r="P66" s="768"/>
      <c r="Q66" s="768"/>
      <c r="R66" s="768"/>
      <c r="S66" s="768"/>
      <c r="T66" s="768"/>
      <c r="U66" s="768"/>
      <c r="V66" s="768"/>
      <c r="W66" s="768"/>
      <c r="X66" s="768"/>
      <c r="Y66" s="768"/>
      <c r="Z66" s="765" t="s">
        <v>521</v>
      </c>
      <c r="AA66" s="267"/>
      <c r="AC66" s="769"/>
      <c r="AD66" s="770"/>
      <c r="AE66" s="770"/>
      <c r="AF66" s="770"/>
      <c r="AG66" s="769"/>
      <c r="AH66" s="770"/>
      <c r="AI66" s="770"/>
      <c r="AJ66" s="771"/>
      <c r="AK66" s="343"/>
      <c r="AL66" s="344"/>
    </row>
    <row r="67" spans="1:40" s="266" customFormat="1" ht="28.5" customHeight="1" x14ac:dyDescent="0.25">
      <c r="A67" s="258"/>
      <c r="B67" s="776"/>
      <c r="C67" s="762" t="s">
        <v>523</v>
      </c>
      <c r="D67" s="762"/>
      <c r="E67" s="762" t="s">
        <v>524</v>
      </c>
      <c r="F67" s="762"/>
      <c r="G67" s="762" t="s">
        <v>525</v>
      </c>
      <c r="H67" s="762"/>
      <c r="I67" s="762" t="s">
        <v>526</v>
      </c>
      <c r="J67" s="762"/>
      <c r="K67" s="762" t="s">
        <v>527</v>
      </c>
      <c r="L67" s="762"/>
      <c r="M67" s="763" t="s">
        <v>528</v>
      </c>
      <c r="N67" s="765"/>
      <c r="O67" s="762" t="s">
        <v>523</v>
      </c>
      <c r="P67" s="762"/>
      <c r="Q67" s="762" t="s">
        <v>524</v>
      </c>
      <c r="R67" s="762"/>
      <c r="S67" s="762" t="s">
        <v>525</v>
      </c>
      <c r="T67" s="762"/>
      <c r="U67" s="762" t="s">
        <v>526</v>
      </c>
      <c r="V67" s="762"/>
      <c r="W67" s="762" t="s">
        <v>527</v>
      </c>
      <c r="X67" s="762"/>
      <c r="Y67" s="763" t="s">
        <v>529</v>
      </c>
      <c r="Z67" s="765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60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764"/>
      <c r="N68" s="766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764"/>
      <c r="Z68" s="766"/>
      <c r="AD68" s="769"/>
      <c r="AE68" s="771"/>
      <c r="AF68" s="770"/>
      <c r="AG68" s="771"/>
      <c r="AH68" s="769"/>
      <c r="AI68" s="771"/>
      <c r="AJ68" s="770"/>
      <c r="AK68" s="771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761"/>
      <c r="AE69" s="761"/>
      <c r="AF69" s="761"/>
      <c r="AG69" s="761"/>
      <c r="AH69" s="761"/>
      <c r="AI69" s="761"/>
      <c r="AJ69" s="761"/>
      <c r="AK69" s="761"/>
      <c r="AL69" s="752"/>
      <c r="AM69" s="752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753"/>
      <c r="AF70" s="754"/>
      <c r="AG70" s="753"/>
      <c r="AH70" s="754"/>
      <c r="AI70" s="755"/>
      <c r="AJ70" s="756"/>
      <c r="AK70" s="756"/>
      <c r="AL70" s="757"/>
      <c r="AM70" s="752"/>
      <c r="AN70" s="752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753"/>
      <c r="AF71" s="754"/>
      <c r="AG71" s="753"/>
      <c r="AH71" s="754"/>
      <c r="AI71" s="758"/>
      <c r="AJ71" s="759"/>
      <c r="AK71" s="759"/>
      <c r="AL71" s="760"/>
      <c r="AM71" s="752"/>
      <c r="AN71" s="752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743" t="s">
        <v>532</v>
      </c>
      <c r="AF72" s="744"/>
      <c r="AG72" s="744"/>
      <c r="AH72" s="745"/>
      <c r="AI72" s="749"/>
      <c r="AJ72" s="750"/>
      <c r="AK72" s="749"/>
      <c r="AL72" s="750"/>
      <c r="AM72" s="751" t="s">
        <v>533</v>
      </c>
      <c r="AN72" s="751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746"/>
      <c r="AF73" s="747"/>
      <c r="AG73" s="747"/>
      <c r="AH73" s="748"/>
      <c r="AI73" s="749"/>
      <c r="AJ73" s="750"/>
      <c r="AK73" s="749"/>
      <c r="AL73" s="750"/>
      <c r="AM73" s="751" t="s">
        <v>533</v>
      </c>
      <c r="AN73" s="751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706" t="s">
        <v>296</v>
      </c>
      <c r="C77" s="707"/>
      <c r="D77" s="707" t="s">
        <v>297</v>
      </c>
      <c r="E77" s="707"/>
      <c r="F77" s="707" t="s">
        <v>298</v>
      </c>
      <c r="G77" s="742"/>
      <c r="H77" s="267"/>
      <c r="I77" s="706" t="s">
        <v>296</v>
      </c>
      <c r="J77" s="707"/>
      <c r="K77" s="707" t="s">
        <v>180</v>
      </c>
      <c r="L77" s="742"/>
      <c r="M77" s="267"/>
      <c r="N77" s="706" t="s">
        <v>296</v>
      </c>
      <c r="O77" s="707"/>
      <c r="P77" s="70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719" t="s">
        <v>536</v>
      </c>
      <c r="C78" s="719"/>
      <c r="D78" s="724"/>
      <c r="E78" s="724"/>
      <c r="F78" s="724"/>
      <c r="G78" s="724"/>
      <c r="H78" s="311"/>
      <c r="I78" s="719" t="s">
        <v>536</v>
      </c>
      <c r="J78" s="719"/>
      <c r="K78" s="720"/>
      <c r="L78" s="720"/>
      <c r="M78" s="311"/>
      <c r="N78" s="739" t="s">
        <v>300</v>
      </c>
      <c r="O78" s="740"/>
      <c r="P78" s="741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719" t="s">
        <v>283</v>
      </c>
      <c r="C79" s="719"/>
      <c r="D79" s="724"/>
      <c r="E79" s="724"/>
      <c r="F79" s="724"/>
      <c r="G79" s="724"/>
      <c r="H79" s="311"/>
      <c r="I79" s="719" t="s">
        <v>283</v>
      </c>
      <c r="J79" s="719"/>
      <c r="K79" s="720"/>
      <c r="L79" s="720"/>
      <c r="M79" s="311"/>
      <c r="N79" s="736" t="s">
        <v>537</v>
      </c>
      <c r="O79" s="737"/>
      <c r="P79" s="738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719" t="s">
        <v>141</v>
      </c>
      <c r="C80" s="719"/>
      <c r="D80" s="724"/>
      <c r="E80" s="724"/>
      <c r="F80" s="724"/>
      <c r="G80" s="724"/>
      <c r="H80" s="311"/>
      <c r="I80" s="719" t="s">
        <v>141</v>
      </c>
      <c r="J80" s="719"/>
      <c r="K80" s="720"/>
      <c r="L80" s="720"/>
      <c r="M80" s="311"/>
      <c r="N80" s="736" t="s">
        <v>283</v>
      </c>
      <c r="O80" s="737"/>
      <c r="P80" s="738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719" t="s">
        <v>284</v>
      </c>
      <c r="C81" s="719"/>
      <c r="D81" s="724"/>
      <c r="E81" s="724"/>
      <c r="F81" s="724"/>
      <c r="G81" s="724"/>
      <c r="H81" s="311"/>
      <c r="I81" s="719" t="s">
        <v>284</v>
      </c>
      <c r="J81" s="719"/>
      <c r="K81" s="720"/>
      <c r="L81" s="720"/>
      <c r="M81" s="311"/>
      <c r="N81" s="736" t="s">
        <v>141</v>
      </c>
      <c r="O81" s="737"/>
      <c r="P81" s="738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719" t="s">
        <v>285</v>
      </c>
      <c r="C82" s="719"/>
      <c r="D82" s="724"/>
      <c r="E82" s="724"/>
      <c r="F82" s="724"/>
      <c r="G82" s="724"/>
      <c r="H82" s="311"/>
      <c r="I82" s="719" t="s">
        <v>285</v>
      </c>
      <c r="J82" s="719"/>
      <c r="K82" s="720"/>
      <c r="L82" s="720"/>
      <c r="M82" s="311"/>
      <c r="N82" s="736" t="s">
        <v>284</v>
      </c>
      <c r="O82" s="737"/>
      <c r="P82" s="738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719" t="s">
        <v>538</v>
      </c>
      <c r="C83" s="719"/>
      <c r="D83" s="724"/>
      <c r="E83" s="724"/>
      <c r="F83" s="724"/>
      <c r="G83" s="724"/>
      <c r="H83" s="311"/>
      <c r="I83" s="719" t="s">
        <v>538</v>
      </c>
      <c r="J83" s="719"/>
      <c r="K83" s="720"/>
      <c r="L83" s="720"/>
      <c r="M83" s="311"/>
    </row>
    <row r="84" spans="1:27" ht="21" customHeight="1" x14ac:dyDescent="0.25">
      <c r="A84" s="270"/>
      <c r="B84" s="719" t="s">
        <v>539</v>
      </c>
      <c r="C84" s="719"/>
      <c r="D84" s="724"/>
      <c r="E84" s="724"/>
      <c r="F84" s="724"/>
      <c r="G84" s="724"/>
      <c r="H84" s="311"/>
      <c r="I84" s="719" t="s">
        <v>539</v>
      </c>
      <c r="J84" s="719"/>
      <c r="K84" s="720"/>
      <c r="L84" s="720"/>
      <c r="M84" s="311"/>
      <c r="N84" s="303" t="s">
        <v>308</v>
      </c>
      <c r="AA84" s="266"/>
    </row>
    <row r="85" spans="1:27" ht="21" customHeight="1" x14ac:dyDescent="0.25">
      <c r="A85" s="270"/>
      <c r="B85" s="719" t="s">
        <v>540</v>
      </c>
      <c r="C85" s="719"/>
      <c r="D85" s="724"/>
      <c r="E85" s="724"/>
      <c r="F85" s="724"/>
      <c r="G85" s="724"/>
      <c r="H85" s="311"/>
      <c r="I85" s="719" t="s">
        <v>540</v>
      </c>
      <c r="J85" s="719"/>
      <c r="K85" s="720"/>
      <c r="L85" s="720"/>
      <c r="M85" s="311"/>
      <c r="N85" s="734" t="s">
        <v>541</v>
      </c>
      <c r="O85" s="735"/>
      <c r="P85" s="731" t="s">
        <v>542</v>
      </c>
      <c r="Q85" s="731"/>
      <c r="R85" s="731"/>
      <c r="S85" s="731"/>
      <c r="T85" s="731"/>
      <c r="U85" s="731"/>
      <c r="V85" s="731" t="s">
        <v>543</v>
      </c>
      <c r="W85" s="731"/>
      <c r="X85" s="731"/>
      <c r="Y85" s="731"/>
      <c r="Z85" s="731"/>
      <c r="AA85" s="375"/>
    </row>
    <row r="86" spans="1:27" ht="21" customHeight="1" x14ac:dyDescent="0.25">
      <c r="A86" s="270"/>
      <c r="B86" s="719" t="s">
        <v>544</v>
      </c>
      <c r="C86" s="719"/>
      <c r="D86" s="724"/>
      <c r="E86" s="724"/>
      <c r="F86" s="724"/>
      <c r="G86" s="724"/>
      <c r="H86" s="311"/>
      <c r="I86" s="719" t="s">
        <v>544</v>
      </c>
      <c r="J86" s="719"/>
      <c r="K86" s="720"/>
      <c r="L86" s="720"/>
      <c r="M86" s="311"/>
      <c r="N86" s="734"/>
      <c r="O86" s="735"/>
      <c r="P86" s="732" t="s">
        <v>545</v>
      </c>
      <c r="Q86" s="732"/>
      <c r="R86" s="732" t="s">
        <v>546</v>
      </c>
      <c r="S86" s="732"/>
      <c r="T86" s="732" t="s">
        <v>547</v>
      </c>
      <c r="U86" s="732"/>
      <c r="V86" s="732" t="s">
        <v>315</v>
      </c>
      <c r="W86" s="732" t="s">
        <v>548</v>
      </c>
      <c r="X86" s="732" t="s">
        <v>549</v>
      </c>
      <c r="Y86" s="732" t="s">
        <v>550</v>
      </c>
      <c r="Z86" s="732" t="s">
        <v>551</v>
      </c>
      <c r="AA86" s="266"/>
    </row>
    <row r="87" spans="1:27" ht="21" customHeight="1" x14ac:dyDescent="0.25">
      <c r="A87" s="270"/>
      <c r="B87" s="719" t="s">
        <v>552</v>
      </c>
      <c r="C87" s="719"/>
      <c r="D87" s="724"/>
      <c r="E87" s="724"/>
      <c r="F87" s="724"/>
      <c r="G87" s="724"/>
      <c r="H87" s="311"/>
      <c r="I87" s="719" t="s">
        <v>552</v>
      </c>
      <c r="J87" s="719"/>
      <c r="K87" s="720"/>
      <c r="L87" s="720"/>
      <c r="M87" s="311"/>
      <c r="N87" s="734"/>
      <c r="O87" s="735"/>
      <c r="P87" s="733"/>
      <c r="Q87" s="733"/>
      <c r="R87" s="733"/>
      <c r="S87" s="733"/>
      <c r="T87" s="733"/>
      <c r="U87" s="733"/>
      <c r="V87" s="733"/>
      <c r="W87" s="733"/>
      <c r="X87" s="733"/>
      <c r="Y87" s="733"/>
      <c r="Z87" s="733"/>
      <c r="AA87" s="266"/>
    </row>
    <row r="88" spans="1:27" ht="21" customHeight="1" x14ac:dyDescent="0.25">
      <c r="A88" s="270"/>
      <c r="B88" s="719" t="s">
        <v>115</v>
      </c>
      <c r="C88" s="719"/>
      <c r="D88" s="724"/>
      <c r="E88" s="724"/>
      <c r="F88" s="724"/>
      <c r="G88" s="724"/>
      <c r="H88" s="311"/>
      <c r="I88" s="719" t="s">
        <v>115</v>
      </c>
      <c r="J88" s="719"/>
      <c r="K88" s="720"/>
      <c r="L88" s="720"/>
      <c r="M88" s="311"/>
      <c r="N88" s="728" t="s">
        <v>553</v>
      </c>
      <c r="O88" s="729"/>
      <c r="P88" s="721"/>
      <c r="Q88" s="722"/>
      <c r="R88" s="723"/>
      <c r="S88" s="723"/>
      <c r="T88" s="723"/>
      <c r="U88" s="723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719" t="s">
        <v>116</v>
      </c>
      <c r="C89" s="719"/>
      <c r="D89" s="724"/>
      <c r="E89" s="724"/>
      <c r="F89" s="724"/>
      <c r="G89" s="724"/>
      <c r="H89" s="311"/>
      <c r="I89" s="719" t="s">
        <v>116</v>
      </c>
      <c r="J89" s="719"/>
      <c r="K89" s="720"/>
      <c r="L89" s="720"/>
      <c r="M89" s="311"/>
      <c r="N89" s="725" t="s">
        <v>327</v>
      </c>
      <c r="O89" s="726"/>
      <c r="P89" s="727"/>
      <c r="Q89" s="727"/>
      <c r="R89" s="730"/>
      <c r="S89" s="730"/>
      <c r="T89" s="730"/>
      <c r="U89" s="730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713" t="s">
        <v>330</v>
      </c>
      <c r="C92" s="690"/>
      <c r="D92" s="715" t="s">
        <v>331</v>
      </c>
      <c r="E92" s="716"/>
      <c r="F92" s="717"/>
      <c r="G92" s="718" t="s">
        <v>555</v>
      </c>
      <c r="H92" s="706" t="s">
        <v>340</v>
      </c>
      <c r="I92" s="707"/>
      <c r="J92" s="707"/>
      <c r="K92" s="707"/>
      <c r="L92" s="284" t="s">
        <v>180</v>
      </c>
      <c r="M92" s="267"/>
      <c r="N92" s="706" t="s">
        <v>344</v>
      </c>
      <c r="O92" s="707"/>
      <c r="P92" s="707"/>
      <c r="Q92" s="282" t="s">
        <v>180</v>
      </c>
      <c r="R92" s="707" t="s">
        <v>345</v>
      </c>
      <c r="S92" s="707"/>
      <c r="T92" s="707"/>
      <c r="U92" s="365" t="s">
        <v>180</v>
      </c>
      <c r="V92" s="380" t="s">
        <v>556</v>
      </c>
    </row>
    <row r="93" spans="1:27" ht="27" customHeight="1" x14ac:dyDescent="0.25">
      <c r="B93" s="714"/>
      <c r="C93" s="692"/>
      <c r="D93" s="268" t="s">
        <v>557</v>
      </c>
      <c r="E93" s="307" t="s">
        <v>183</v>
      </c>
      <c r="F93" s="269" t="s">
        <v>213</v>
      </c>
      <c r="G93" s="718"/>
      <c r="H93" s="381" t="s">
        <v>558</v>
      </c>
      <c r="I93" s="382"/>
      <c r="J93" s="382"/>
      <c r="K93" s="383"/>
      <c r="L93" s="285"/>
      <c r="M93" s="311"/>
      <c r="N93" s="710" t="s">
        <v>559</v>
      </c>
      <c r="O93" s="711"/>
      <c r="P93" s="712"/>
      <c r="Q93" s="368"/>
      <c r="R93" s="700" t="s">
        <v>349</v>
      </c>
      <c r="S93" s="701"/>
      <c r="T93" s="702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10" t="s">
        <v>562</v>
      </c>
      <c r="O94" s="711"/>
      <c r="P94" s="712"/>
      <c r="Q94" s="368"/>
      <c r="R94" s="700" t="s">
        <v>353</v>
      </c>
      <c r="S94" s="701"/>
      <c r="T94" s="702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00" t="s">
        <v>565</v>
      </c>
      <c r="O95" s="701"/>
      <c r="P95" s="702"/>
      <c r="Q95" s="368"/>
      <c r="R95" s="700" t="s">
        <v>357</v>
      </c>
      <c r="S95" s="701"/>
      <c r="T95" s="702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10" t="s">
        <v>360</v>
      </c>
      <c r="O96" s="711"/>
      <c r="P96" s="712"/>
      <c r="Q96" s="368"/>
      <c r="R96" s="700" t="s">
        <v>567</v>
      </c>
      <c r="S96" s="701"/>
      <c r="T96" s="702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10" t="s">
        <v>363</v>
      </c>
      <c r="O97" s="711"/>
      <c r="P97" s="712"/>
      <c r="Q97" s="368"/>
      <c r="R97" s="700" t="s">
        <v>364</v>
      </c>
      <c r="S97" s="701"/>
      <c r="T97" s="702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706" t="s">
        <v>343</v>
      </c>
      <c r="O98" s="707"/>
      <c r="P98" s="70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00" t="s">
        <v>574</v>
      </c>
      <c r="O99" s="701"/>
      <c r="P99" s="702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00" t="s">
        <v>351</v>
      </c>
      <c r="O100" s="701"/>
      <c r="P100" s="702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00" t="s">
        <v>355</v>
      </c>
      <c r="O101" s="701"/>
      <c r="P101" s="702"/>
      <c r="Q101" s="368"/>
      <c r="S101" s="708" t="s">
        <v>578</v>
      </c>
      <c r="T101" s="709"/>
      <c r="U101" s="709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00" t="s">
        <v>359</v>
      </c>
      <c r="O102" s="701"/>
      <c r="P102" s="702"/>
      <c r="Q102" s="368"/>
      <c r="S102" s="703"/>
      <c r="T102" s="704"/>
      <c r="U102" s="705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684" t="s">
        <v>370</v>
      </c>
      <c r="C105" s="685"/>
      <c r="D105" s="685"/>
      <c r="E105" s="685"/>
      <c r="F105" s="686"/>
      <c r="G105" s="690" t="s">
        <v>225</v>
      </c>
      <c r="H105" s="690"/>
      <c r="I105" s="690"/>
      <c r="J105" s="690"/>
      <c r="K105" s="690"/>
      <c r="L105" s="690"/>
      <c r="M105" s="690"/>
      <c r="N105" s="690"/>
      <c r="O105" s="690"/>
      <c r="P105" s="690"/>
      <c r="Q105" s="690"/>
      <c r="R105" s="691"/>
      <c r="S105" s="267"/>
      <c r="T105" s="266"/>
    </row>
    <row r="106" spans="1:24" ht="21" customHeight="1" x14ac:dyDescent="0.25">
      <c r="B106" s="687"/>
      <c r="C106" s="688"/>
      <c r="D106" s="688"/>
      <c r="E106" s="688"/>
      <c r="F106" s="689"/>
      <c r="G106" s="692" t="s">
        <v>371</v>
      </c>
      <c r="H106" s="692"/>
      <c r="I106" s="692" t="s">
        <v>416</v>
      </c>
      <c r="J106" s="692"/>
      <c r="K106" s="692" t="s">
        <v>418</v>
      </c>
      <c r="L106" s="692"/>
      <c r="M106" s="692" t="s">
        <v>374</v>
      </c>
      <c r="N106" s="692"/>
      <c r="O106" s="692" t="s">
        <v>209</v>
      </c>
      <c r="P106" s="692"/>
      <c r="Q106" s="692" t="s">
        <v>213</v>
      </c>
      <c r="R106" s="693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695">
        <f>G108+I112</f>
        <v>0</v>
      </c>
      <c r="H107" s="695"/>
      <c r="I107" s="695">
        <f>I108+K112</f>
        <v>0</v>
      </c>
      <c r="J107" s="695"/>
      <c r="K107" s="695">
        <f>K108+G112</f>
        <v>0</v>
      </c>
      <c r="L107" s="695"/>
      <c r="M107" s="695">
        <f>M108+I112</f>
        <v>0</v>
      </c>
      <c r="N107" s="695"/>
      <c r="O107" s="695">
        <f>O108+K112</f>
        <v>0</v>
      </c>
      <c r="P107" s="695"/>
      <c r="Q107" s="695">
        <f t="shared" ref="Q107:Q118" si="1">SUM(G107:P107)</f>
        <v>0</v>
      </c>
      <c r="R107" s="695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673">
        <f>SUM(G109:G110)</f>
        <v>0</v>
      </c>
      <c r="H108" s="673"/>
      <c r="I108" s="673">
        <f>SUM(I109:I110)</f>
        <v>0</v>
      </c>
      <c r="J108" s="673"/>
      <c r="K108" s="673">
        <f>SUM(K109:K110)</f>
        <v>0</v>
      </c>
      <c r="L108" s="673"/>
      <c r="M108" s="673">
        <f>SUM(M109:M110)</f>
        <v>0</v>
      </c>
      <c r="N108" s="673"/>
      <c r="O108" s="673">
        <f>SUM(O109:O110)</f>
        <v>0</v>
      </c>
      <c r="P108" s="673"/>
      <c r="Q108" s="695">
        <f t="shared" si="1"/>
        <v>0</v>
      </c>
      <c r="R108" s="695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682"/>
      <c r="H109" s="682"/>
      <c r="I109" s="682"/>
      <c r="J109" s="682"/>
      <c r="K109" s="682"/>
      <c r="L109" s="682"/>
      <c r="M109" s="682"/>
      <c r="N109" s="682"/>
      <c r="O109" s="682"/>
      <c r="P109" s="682"/>
      <c r="Q109" s="695">
        <f t="shared" si="1"/>
        <v>0</v>
      </c>
      <c r="R109" s="695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695">
        <f t="shared" si="1"/>
        <v>0</v>
      </c>
      <c r="R110" s="695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682"/>
      <c r="H111" s="682"/>
      <c r="I111" s="682"/>
      <c r="J111" s="682"/>
      <c r="K111" s="682"/>
      <c r="L111" s="682"/>
      <c r="M111" s="682"/>
      <c r="N111" s="682"/>
      <c r="O111" s="682"/>
      <c r="P111" s="682"/>
      <c r="Q111" s="695">
        <f t="shared" si="1"/>
        <v>0</v>
      </c>
      <c r="R111" s="695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673">
        <f>SUM(K114:K115)</f>
        <v>0</v>
      </c>
      <c r="H112" s="673"/>
      <c r="I112" s="673">
        <f>SUM(M114:M115)</f>
        <v>0</v>
      </c>
      <c r="J112" s="673"/>
      <c r="K112" s="673">
        <f>SUM(I113:I115)</f>
        <v>0</v>
      </c>
      <c r="L112" s="673"/>
      <c r="M112" s="673">
        <f>SUM(M113:M115)</f>
        <v>0</v>
      </c>
      <c r="N112" s="673"/>
      <c r="O112" s="673">
        <f>SUM(O113:O115)</f>
        <v>0</v>
      </c>
      <c r="P112" s="673"/>
      <c r="Q112" s="695">
        <f t="shared" si="1"/>
        <v>0</v>
      </c>
      <c r="R112" s="695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696"/>
      <c r="H113" s="697"/>
      <c r="I113" s="698"/>
      <c r="J113" s="698"/>
      <c r="K113" s="698"/>
      <c r="L113" s="698"/>
      <c r="M113" s="699"/>
      <c r="N113" s="699"/>
      <c r="O113" s="699"/>
      <c r="P113" s="699"/>
      <c r="Q113" s="695">
        <f t="shared" si="1"/>
        <v>0</v>
      </c>
      <c r="R113" s="695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695">
        <f t="shared" si="1"/>
        <v>0</v>
      </c>
      <c r="R114" s="695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695">
        <f t="shared" si="1"/>
        <v>0</v>
      </c>
      <c r="R115" s="695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694"/>
      <c r="H116" s="694"/>
      <c r="I116" s="694"/>
      <c r="J116" s="694"/>
      <c r="K116" s="694"/>
      <c r="L116" s="694"/>
      <c r="M116" s="694"/>
      <c r="N116" s="694"/>
      <c r="O116" s="673"/>
      <c r="P116" s="673"/>
      <c r="Q116" s="695">
        <f t="shared" si="1"/>
        <v>0</v>
      </c>
      <c r="R116" s="695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694"/>
      <c r="H117" s="694"/>
      <c r="I117" s="694"/>
      <c r="J117" s="694"/>
      <c r="K117" s="694"/>
      <c r="L117" s="694"/>
      <c r="M117" s="694"/>
      <c r="N117" s="694"/>
      <c r="O117" s="673"/>
      <c r="P117" s="673"/>
      <c r="Q117" s="695">
        <f t="shared" si="1"/>
        <v>0</v>
      </c>
      <c r="R117" s="695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694"/>
      <c r="H118" s="694"/>
      <c r="I118" s="694"/>
      <c r="J118" s="694"/>
      <c r="K118" s="694"/>
      <c r="L118" s="694"/>
      <c r="M118" s="694"/>
      <c r="N118" s="694"/>
      <c r="O118" s="694"/>
      <c r="P118" s="694"/>
      <c r="Q118" s="695">
        <f t="shared" si="1"/>
        <v>0</v>
      </c>
      <c r="R118" s="695"/>
    </row>
    <row r="119" spans="1:23" ht="21" customHeight="1" x14ac:dyDescent="0.25">
      <c r="O119" s="266"/>
      <c r="P119" s="266"/>
    </row>
    <row r="120" spans="1:23" ht="21" customHeight="1" x14ac:dyDescent="0.25">
      <c r="B120" s="684" t="s">
        <v>388</v>
      </c>
      <c r="C120" s="685"/>
      <c r="D120" s="685"/>
      <c r="E120" s="685"/>
      <c r="F120" s="686"/>
      <c r="G120" s="690" t="s">
        <v>225</v>
      </c>
      <c r="H120" s="690"/>
      <c r="I120" s="690"/>
      <c r="J120" s="690"/>
      <c r="K120" s="690"/>
      <c r="L120" s="690"/>
      <c r="M120" s="690"/>
      <c r="N120" s="691"/>
      <c r="O120" s="267"/>
      <c r="P120" s="266"/>
    </row>
    <row r="121" spans="1:23" ht="21" customHeight="1" x14ac:dyDescent="0.25">
      <c r="B121" s="687"/>
      <c r="C121" s="688"/>
      <c r="D121" s="688"/>
      <c r="E121" s="688"/>
      <c r="F121" s="689"/>
      <c r="G121" s="692" t="s">
        <v>210</v>
      </c>
      <c r="H121" s="692"/>
      <c r="I121" s="692" t="s">
        <v>211</v>
      </c>
      <c r="J121" s="692"/>
      <c r="K121" s="692" t="s">
        <v>212</v>
      </c>
      <c r="L121" s="692"/>
      <c r="M121" s="692" t="s">
        <v>213</v>
      </c>
      <c r="N121" s="693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673">
        <f>SUM(G123:H126)</f>
        <v>0</v>
      </c>
      <c r="H122" s="673"/>
      <c r="I122" s="673">
        <f>SUM(I123:J126)</f>
        <v>0</v>
      </c>
      <c r="J122" s="673"/>
      <c r="K122" s="673">
        <f>SUM(K123:L126)</f>
        <v>0</v>
      </c>
      <c r="L122" s="673"/>
      <c r="M122" s="673">
        <f>SUM(G122:L122)</f>
        <v>0</v>
      </c>
      <c r="N122" s="673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682"/>
      <c r="H123" s="682"/>
      <c r="I123" s="682"/>
      <c r="J123" s="682"/>
      <c r="K123" s="682"/>
      <c r="L123" s="682"/>
      <c r="M123" s="671">
        <f>SUM(G123:L123)</f>
        <v>0</v>
      </c>
      <c r="N123" s="672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671">
        <f t="shared" ref="M124:M133" si="2">SUM(G124:L124)</f>
        <v>0</v>
      </c>
      <c r="N124" s="672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683"/>
      <c r="H125" s="683"/>
      <c r="I125" s="683"/>
      <c r="J125" s="683"/>
      <c r="K125" s="683"/>
      <c r="L125" s="683"/>
      <c r="M125" s="671">
        <f t="shared" si="2"/>
        <v>0</v>
      </c>
      <c r="N125" s="672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671">
        <f>SUM(G126:L126)</f>
        <v>0</v>
      </c>
      <c r="N126" s="672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673">
        <f>SUM(G128:H133)</f>
        <v>0</v>
      </c>
      <c r="H127" s="673"/>
      <c r="I127" s="673">
        <f>SUM(I128:J133)</f>
        <v>0</v>
      </c>
      <c r="J127" s="673"/>
      <c r="K127" s="673">
        <f>SUM(K128:L133)</f>
        <v>0</v>
      </c>
      <c r="L127" s="673"/>
      <c r="M127" s="673">
        <f>SUM(G127:L127)</f>
        <v>0</v>
      </c>
      <c r="N127" s="673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671">
        <f t="shared" si="2"/>
        <v>0</v>
      </c>
      <c r="N128" s="672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671">
        <f t="shared" si="2"/>
        <v>0</v>
      </c>
      <c r="N129" s="672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671">
        <f t="shared" si="2"/>
        <v>0</v>
      </c>
      <c r="N130" s="672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682"/>
      <c r="H131" s="682"/>
      <c r="I131" s="682"/>
      <c r="J131" s="682"/>
      <c r="K131" s="682"/>
      <c r="L131" s="682"/>
      <c r="M131" s="671">
        <f t="shared" si="2"/>
        <v>0</v>
      </c>
      <c r="N131" s="672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671">
        <f t="shared" si="2"/>
        <v>0</v>
      </c>
      <c r="N132" s="672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671">
        <f t="shared" si="2"/>
        <v>0</v>
      </c>
      <c r="N133" s="672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673"/>
      <c r="H134" s="673"/>
      <c r="I134" s="673"/>
      <c r="J134" s="673"/>
      <c r="K134" s="673"/>
      <c r="L134" s="673"/>
      <c r="M134" s="673">
        <f>SUM(G134:L134)</f>
        <v>0</v>
      </c>
      <c r="N134" s="673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674" t="s">
        <v>404</v>
      </c>
      <c r="C137" s="675"/>
      <c r="D137" s="675"/>
      <c r="E137" s="676"/>
      <c r="F137" s="680" t="s">
        <v>405</v>
      </c>
      <c r="G137" s="680"/>
      <c r="H137" s="680"/>
      <c r="I137" s="680"/>
      <c r="J137" s="680"/>
      <c r="K137" s="680"/>
      <c r="L137" s="680"/>
      <c r="M137" s="680" t="s">
        <v>64</v>
      </c>
      <c r="N137" s="680"/>
      <c r="O137" s="680"/>
      <c r="P137" s="680"/>
      <c r="Q137" s="680"/>
      <c r="R137" s="680"/>
      <c r="S137" s="681"/>
      <c r="T137" s="667" t="s">
        <v>406</v>
      </c>
      <c r="U137" s="267"/>
    </row>
    <row r="138" spans="1:27" s="420" customFormat="1" ht="24" customHeight="1" x14ac:dyDescent="0.25">
      <c r="B138" s="677"/>
      <c r="C138" s="678"/>
      <c r="D138" s="678"/>
      <c r="E138" s="679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668"/>
      <c r="U138" s="266"/>
    </row>
    <row r="139" spans="1:27" s="420" customFormat="1" ht="24" customHeight="1" x14ac:dyDescent="0.25">
      <c r="A139" s="429"/>
      <c r="B139" s="669" t="s">
        <v>604</v>
      </c>
      <c r="C139" s="669"/>
      <c r="D139" s="669"/>
      <c r="E139" s="66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670" t="s">
        <v>131</v>
      </c>
      <c r="C140" s="670"/>
      <c r="D140" s="670"/>
      <c r="E140" s="67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59" t="s">
        <v>409</v>
      </c>
      <c r="C143" s="651"/>
      <c r="D143" s="651" t="s">
        <v>410</v>
      </c>
      <c r="E143" s="651"/>
      <c r="F143" s="651" t="s">
        <v>411</v>
      </c>
      <c r="G143" s="651"/>
      <c r="H143" s="651"/>
      <c r="I143" s="651"/>
      <c r="J143" s="651"/>
      <c r="K143" s="652"/>
      <c r="L143" s="441"/>
    </row>
    <row r="144" spans="1:27" s="440" customFormat="1" ht="27" customHeight="1" x14ac:dyDescent="0.25">
      <c r="B144" s="660"/>
      <c r="C144" s="653"/>
      <c r="D144" s="653"/>
      <c r="E144" s="653"/>
      <c r="F144" s="653" t="s">
        <v>412</v>
      </c>
      <c r="G144" s="653"/>
      <c r="H144" s="653" t="s">
        <v>413</v>
      </c>
      <c r="I144" s="653"/>
      <c r="J144" s="653" t="s">
        <v>414</v>
      </c>
      <c r="K144" s="654"/>
      <c r="L144" s="442"/>
      <c r="M144" s="661" t="s">
        <v>415</v>
      </c>
      <c r="N144" s="661"/>
      <c r="O144" s="661"/>
      <c r="P144" s="661"/>
      <c r="Q144" s="661"/>
      <c r="R144" s="661"/>
      <c r="S144" s="661"/>
      <c r="T144" s="661"/>
      <c r="U144" s="661"/>
    </row>
    <row r="145" spans="1:21" s="440" customFormat="1" ht="21" customHeight="1" x14ac:dyDescent="0.25">
      <c r="A145" s="429"/>
      <c r="B145" s="648" t="s">
        <v>371</v>
      </c>
      <c r="C145" s="648"/>
      <c r="D145" s="648"/>
      <c r="E145" s="648"/>
      <c r="F145" s="648"/>
      <c r="G145" s="648"/>
      <c r="H145" s="648"/>
      <c r="I145" s="648"/>
      <c r="J145" s="648"/>
      <c r="K145" s="648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644" t="s">
        <v>416</v>
      </c>
      <c r="C146" s="644"/>
      <c r="D146" s="644"/>
      <c r="E146" s="644"/>
      <c r="F146" s="644"/>
      <c r="G146" s="644"/>
      <c r="H146" s="644"/>
      <c r="I146" s="644"/>
      <c r="J146" s="644"/>
      <c r="K146" s="644"/>
      <c r="M146" s="661" t="s">
        <v>417</v>
      </c>
      <c r="N146" s="661"/>
      <c r="O146" s="661"/>
      <c r="P146" s="661"/>
      <c r="Q146" s="661"/>
      <c r="R146" s="661"/>
      <c r="S146" s="661"/>
      <c r="T146" s="661"/>
      <c r="U146" s="444"/>
    </row>
    <row r="147" spans="1:21" s="440" customFormat="1" ht="21" customHeight="1" x14ac:dyDescent="0.25">
      <c r="A147" s="429"/>
      <c r="B147" s="662" t="s">
        <v>418</v>
      </c>
      <c r="C147" s="662"/>
      <c r="D147" s="644"/>
      <c r="E147" s="644"/>
      <c r="F147" s="644"/>
      <c r="G147" s="644"/>
      <c r="H147" s="644"/>
      <c r="I147" s="644"/>
      <c r="J147" s="644"/>
      <c r="K147" s="644"/>
      <c r="M147" s="661"/>
      <c r="N147" s="661"/>
      <c r="O147" s="661"/>
      <c r="P147" s="661"/>
      <c r="Q147" s="661"/>
      <c r="R147" s="661"/>
      <c r="S147" s="661"/>
      <c r="T147" s="661"/>
      <c r="U147" s="444"/>
    </row>
    <row r="148" spans="1:21" s="440" customFormat="1" ht="21" customHeight="1" x14ac:dyDescent="0.25">
      <c r="A148" s="429"/>
      <c r="B148" s="663" t="s">
        <v>605</v>
      </c>
      <c r="C148" s="664"/>
      <c r="D148" s="665">
        <f>SUM(D145:E147)</f>
        <v>0</v>
      </c>
      <c r="E148" s="665"/>
      <c r="F148" s="665">
        <f>SUM(F145:G147)</f>
        <v>0</v>
      </c>
      <c r="G148" s="665"/>
      <c r="H148" s="665">
        <f>SUM(H145:I147)</f>
        <v>0</v>
      </c>
      <c r="I148" s="665"/>
      <c r="J148" s="665">
        <f>SUM(J145:K147)</f>
        <v>0</v>
      </c>
      <c r="K148" s="665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666" t="s">
        <v>425</v>
      </c>
      <c r="C149" s="666"/>
      <c r="D149" s="644"/>
      <c r="E149" s="644"/>
      <c r="F149" s="644"/>
      <c r="G149" s="644"/>
      <c r="H149" s="644"/>
      <c r="I149" s="644"/>
      <c r="J149" s="644"/>
      <c r="K149" s="644"/>
      <c r="M149" s="661" t="s">
        <v>420</v>
      </c>
      <c r="N149" s="661"/>
      <c r="O149" s="661"/>
      <c r="P149" s="661"/>
      <c r="Q149" s="661"/>
      <c r="R149" s="661"/>
      <c r="S149" s="661"/>
      <c r="T149" s="661"/>
      <c r="U149" s="444"/>
    </row>
    <row r="150" spans="1:21" s="440" customFormat="1" ht="21" customHeight="1" x14ac:dyDescent="0.25">
      <c r="A150" s="429"/>
      <c r="B150" s="662" t="s">
        <v>237</v>
      </c>
      <c r="C150" s="662"/>
      <c r="D150" s="662"/>
      <c r="E150" s="662"/>
      <c r="F150" s="662"/>
      <c r="G150" s="662"/>
      <c r="H150" s="662"/>
      <c r="I150" s="662"/>
      <c r="J150" s="662"/>
      <c r="K150" s="662"/>
      <c r="M150" s="661"/>
      <c r="N150" s="661"/>
      <c r="O150" s="661"/>
      <c r="P150" s="661"/>
      <c r="Q150" s="661"/>
      <c r="R150" s="661"/>
      <c r="S150" s="661"/>
      <c r="T150" s="661"/>
      <c r="U150" s="444"/>
    </row>
    <row r="151" spans="1:21" s="440" customFormat="1" ht="21" customHeight="1" x14ac:dyDescent="0.25">
      <c r="B151" s="656" t="s">
        <v>213</v>
      </c>
      <c r="C151" s="657"/>
      <c r="D151" s="658">
        <f>SUM(D148:E150)</f>
        <v>0</v>
      </c>
      <c r="E151" s="658"/>
      <c r="F151" s="658">
        <f>SUM(F148:G150)</f>
        <v>0</v>
      </c>
      <c r="G151" s="658"/>
      <c r="H151" s="658">
        <f>SUM(H148:I150)</f>
        <v>0</v>
      </c>
      <c r="I151" s="658"/>
      <c r="J151" s="658">
        <f>SUM(J148:K150)</f>
        <v>0</v>
      </c>
      <c r="K151" s="658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59" t="s">
        <v>409</v>
      </c>
      <c r="C154" s="651"/>
      <c r="D154" s="651" t="s">
        <v>422</v>
      </c>
      <c r="E154" s="651"/>
      <c r="F154" s="651"/>
      <c r="G154" s="651"/>
      <c r="H154" s="651"/>
      <c r="I154" s="651"/>
      <c r="J154" s="651" t="s">
        <v>423</v>
      </c>
      <c r="K154" s="651"/>
      <c r="L154" s="651"/>
      <c r="M154" s="651"/>
      <c r="N154" s="651"/>
      <c r="O154" s="651"/>
      <c r="P154" s="651" t="s">
        <v>406</v>
      </c>
      <c r="Q154" s="652"/>
      <c r="R154" s="655" t="s">
        <v>571</v>
      </c>
    </row>
    <row r="155" spans="1:21" s="440" customFormat="1" ht="21" customHeight="1" x14ac:dyDescent="0.25">
      <c r="B155" s="660"/>
      <c r="C155" s="653"/>
      <c r="D155" s="653" t="s">
        <v>216</v>
      </c>
      <c r="E155" s="653"/>
      <c r="F155" s="653" t="s">
        <v>217</v>
      </c>
      <c r="G155" s="653"/>
      <c r="H155" s="653" t="s">
        <v>424</v>
      </c>
      <c r="I155" s="653"/>
      <c r="J155" s="653" t="s">
        <v>216</v>
      </c>
      <c r="K155" s="653"/>
      <c r="L155" s="653" t="s">
        <v>217</v>
      </c>
      <c r="M155" s="653"/>
      <c r="N155" s="653" t="s">
        <v>424</v>
      </c>
      <c r="O155" s="653"/>
      <c r="P155" s="653"/>
      <c r="Q155" s="654"/>
      <c r="R155" s="655"/>
    </row>
    <row r="156" spans="1:21" s="440" customFormat="1" ht="21" customHeight="1" x14ac:dyDescent="0.25">
      <c r="B156" s="650" t="s">
        <v>371</v>
      </c>
      <c r="C156" s="650"/>
      <c r="D156" s="648"/>
      <c r="E156" s="648"/>
      <c r="F156" s="648"/>
      <c r="G156" s="648"/>
      <c r="H156" s="648"/>
      <c r="I156" s="648"/>
      <c r="J156" s="648"/>
      <c r="K156" s="648"/>
      <c r="L156" s="648"/>
      <c r="M156" s="648"/>
      <c r="N156" s="648"/>
      <c r="O156" s="648"/>
      <c r="P156" s="649">
        <f t="shared" ref="P156:P162" si="3">SUM(D156:O156)</f>
        <v>0</v>
      </c>
      <c r="Q156" s="649"/>
    </row>
    <row r="157" spans="1:21" s="440" customFormat="1" ht="21" customHeight="1" x14ac:dyDescent="0.25">
      <c r="B157" s="647" t="s">
        <v>416</v>
      </c>
      <c r="C157" s="647"/>
      <c r="D157" s="644"/>
      <c r="E157" s="644"/>
      <c r="F157" s="644"/>
      <c r="G157" s="644"/>
      <c r="H157" s="644"/>
      <c r="I157" s="644"/>
      <c r="J157" s="644"/>
      <c r="K157" s="644"/>
      <c r="L157" s="644"/>
      <c r="M157" s="644"/>
      <c r="N157" s="644"/>
      <c r="O157" s="644"/>
      <c r="P157" s="637">
        <f t="shared" si="3"/>
        <v>0</v>
      </c>
      <c r="Q157" s="637"/>
    </row>
    <row r="158" spans="1:21" s="440" customFormat="1" ht="21" customHeight="1" x14ac:dyDescent="0.25">
      <c r="B158" s="647" t="s">
        <v>418</v>
      </c>
      <c r="C158" s="647"/>
      <c r="D158" s="644"/>
      <c r="E158" s="644"/>
      <c r="F158" s="644"/>
      <c r="G158" s="644"/>
      <c r="H158" s="644"/>
      <c r="I158" s="644"/>
      <c r="J158" s="644"/>
      <c r="K158" s="644"/>
      <c r="L158" s="644"/>
      <c r="M158" s="644"/>
      <c r="N158" s="644"/>
      <c r="O158" s="644"/>
      <c r="P158" s="637">
        <f t="shared" si="3"/>
        <v>0</v>
      </c>
      <c r="Q158" s="637"/>
    </row>
    <row r="159" spans="1:21" s="440" customFormat="1" ht="21" customHeight="1" x14ac:dyDescent="0.25">
      <c r="B159" s="647" t="s">
        <v>605</v>
      </c>
      <c r="C159" s="647"/>
      <c r="D159" s="644"/>
      <c r="E159" s="644"/>
      <c r="F159" s="644"/>
      <c r="G159" s="644"/>
      <c r="H159" s="644"/>
      <c r="I159" s="644"/>
      <c r="J159" s="644"/>
      <c r="K159" s="644"/>
      <c r="L159" s="644"/>
      <c r="M159" s="644"/>
      <c r="N159" s="644"/>
      <c r="O159" s="644"/>
      <c r="P159" s="637">
        <f t="shared" si="3"/>
        <v>0</v>
      </c>
      <c r="Q159" s="637"/>
    </row>
    <row r="160" spans="1:21" s="440" customFormat="1" ht="21" customHeight="1" x14ac:dyDescent="0.25">
      <c r="B160" s="647" t="s">
        <v>374</v>
      </c>
      <c r="C160" s="647"/>
      <c r="D160" s="644"/>
      <c r="E160" s="644"/>
      <c r="F160" s="644"/>
      <c r="G160" s="644"/>
      <c r="H160" s="644"/>
      <c r="I160" s="644"/>
      <c r="J160" s="644"/>
      <c r="K160" s="644"/>
      <c r="L160" s="644"/>
      <c r="M160" s="644"/>
      <c r="N160" s="644"/>
      <c r="O160" s="644"/>
      <c r="P160" s="637">
        <f t="shared" si="3"/>
        <v>0</v>
      </c>
      <c r="Q160" s="637"/>
    </row>
    <row r="161" spans="1:26" s="440" customFormat="1" ht="21" customHeight="1" x14ac:dyDescent="0.25">
      <c r="B161" s="645" t="s">
        <v>375</v>
      </c>
      <c r="C161" s="645"/>
      <c r="D161" s="646"/>
      <c r="E161" s="646"/>
      <c r="F161" s="646"/>
      <c r="G161" s="646"/>
      <c r="H161" s="646"/>
      <c r="I161" s="646"/>
      <c r="J161" s="646"/>
      <c r="K161" s="646"/>
      <c r="L161" s="646"/>
      <c r="M161" s="646"/>
      <c r="N161" s="646"/>
      <c r="O161" s="646"/>
      <c r="P161" s="641">
        <f t="shared" si="3"/>
        <v>0</v>
      </c>
      <c r="Q161" s="641"/>
    </row>
    <row r="162" spans="1:26" s="440" customFormat="1" ht="21" customHeight="1" x14ac:dyDescent="0.25">
      <c r="B162" s="642" t="s">
        <v>406</v>
      </c>
      <c r="C162" s="643"/>
      <c r="D162" s="628">
        <f>SUM(D157:E161)</f>
        <v>0</v>
      </c>
      <c r="E162" s="628"/>
      <c r="F162" s="628">
        <f>SUM(F157:G161)</f>
        <v>0</v>
      </c>
      <c r="G162" s="628"/>
      <c r="H162" s="628">
        <f>SUM(H157:I161)</f>
        <v>0</v>
      </c>
      <c r="I162" s="628"/>
      <c r="J162" s="628">
        <f>SUM(J157:K161)</f>
        <v>0</v>
      </c>
      <c r="K162" s="628"/>
      <c r="L162" s="628">
        <f>SUM(L157:M161)</f>
        <v>0</v>
      </c>
      <c r="M162" s="628"/>
      <c r="N162" s="628">
        <f>SUM(N157:O161)</f>
        <v>0</v>
      </c>
      <c r="O162" s="628"/>
      <c r="P162" s="628">
        <f t="shared" si="3"/>
        <v>0</v>
      </c>
      <c r="Q162" s="628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621" t="s">
        <v>428</v>
      </c>
      <c r="C167" s="622"/>
      <c r="D167" s="622"/>
      <c r="E167" s="622"/>
      <c r="F167" s="622" t="s">
        <v>429</v>
      </c>
      <c r="G167" s="622"/>
      <c r="H167" s="622" t="s">
        <v>430</v>
      </c>
      <c r="I167" s="622"/>
      <c r="J167" s="622" t="s">
        <v>431</v>
      </c>
      <c r="K167" s="622"/>
      <c r="L167" s="622" t="s">
        <v>406</v>
      </c>
      <c r="M167" s="625"/>
      <c r="N167" s="453"/>
      <c r="X167" s="452"/>
      <c r="Y167" s="452"/>
      <c r="Z167" s="452"/>
    </row>
    <row r="168" spans="1:26" s="454" customFormat="1" ht="12" x14ac:dyDescent="0.25">
      <c r="A168" s="452"/>
      <c r="B168" s="623"/>
      <c r="C168" s="624"/>
      <c r="D168" s="624"/>
      <c r="E168" s="624"/>
      <c r="F168" s="624"/>
      <c r="G168" s="624"/>
      <c r="H168" s="624"/>
      <c r="I168" s="624"/>
      <c r="J168" s="624"/>
      <c r="K168" s="624"/>
      <c r="L168" s="624"/>
      <c r="M168" s="626"/>
      <c r="X168" s="452"/>
      <c r="Y168" s="452"/>
      <c r="Z168" s="452"/>
    </row>
    <row r="169" spans="1:26" s="446" customFormat="1" ht="21" customHeight="1" x14ac:dyDescent="0.25">
      <c r="A169" s="429"/>
      <c r="B169" s="630" t="s">
        <v>607</v>
      </c>
      <c r="C169" s="631"/>
      <c r="D169" s="631"/>
      <c r="E169" s="631"/>
      <c r="F169" s="455"/>
      <c r="G169" s="456"/>
      <c r="H169" s="455"/>
      <c r="I169" s="456"/>
      <c r="J169" s="455"/>
      <c r="K169" s="457"/>
      <c r="L169" s="632">
        <f>SUM(F169:K169)</f>
        <v>0</v>
      </c>
      <c r="M169" s="633"/>
      <c r="N169" s="454"/>
    </row>
    <row r="170" spans="1:26" s="446" customFormat="1" ht="21" customHeight="1" x14ac:dyDescent="0.25">
      <c r="A170" s="429"/>
      <c r="B170" s="634" t="s">
        <v>608</v>
      </c>
      <c r="C170" s="635"/>
      <c r="D170" s="635"/>
      <c r="E170" s="635"/>
      <c r="F170" s="458"/>
      <c r="G170" s="459"/>
      <c r="H170" s="458"/>
      <c r="I170" s="459"/>
      <c r="J170" s="458"/>
      <c r="K170" s="460"/>
      <c r="L170" s="636">
        <f>SUM(F170:K170)</f>
        <v>0</v>
      </c>
      <c r="M170" s="637"/>
      <c r="N170" s="454"/>
      <c r="W170" s="461"/>
    </row>
    <row r="171" spans="1:26" s="446" customFormat="1" ht="21" customHeight="1" x14ac:dyDescent="0.25">
      <c r="A171" s="429"/>
      <c r="B171" s="638" t="s">
        <v>609</v>
      </c>
      <c r="C171" s="639"/>
      <c r="D171" s="639"/>
      <c r="E171" s="639"/>
      <c r="F171" s="462"/>
      <c r="G171" s="463"/>
      <c r="H171" s="462"/>
      <c r="I171" s="463"/>
      <c r="J171" s="462"/>
      <c r="K171" s="464"/>
      <c r="L171" s="640">
        <f>SUM(F171:K171)</f>
        <v>0</v>
      </c>
      <c r="M171" s="641"/>
      <c r="W171" s="627"/>
      <c r="X171" s="627"/>
      <c r="Y171" s="465"/>
      <c r="Z171" s="465"/>
    </row>
    <row r="172" spans="1:26" s="446" customFormat="1" ht="21" customHeight="1" x14ac:dyDescent="0.25">
      <c r="A172" s="466"/>
      <c r="B172" s="604" t="s">
        <v>213</v>
      </c>
      <c r="C172" s="605"/>
      <c r="D172" s="605"/>
      <c r="E172" s="606"/>
      <c r="F172" s="628">
        <f>SUM(F169:G171)</f>
        <v>0</v>
      </c>
      <c r="G172" s="628"/>
      <c r="H172" s="628">
        <f>SUM(H169:I171)</f>
        <v>0</v>
      </c>
      <c r="I172" s="628"/>
      <c r="J172" s="629">
        <f>SUM(J169:K171)</f>
        <v>0</v>
      </c>
      <c r="K172" s="628"/>
      <c r="L172" s="628">
        <f>SUM(F172:K172)</f>
        <v>0</v>
      </c>
      <c r="M172" s="628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619"/>
      <c r="N174" s="619"/>
      <c r="O174" s="619"/>
      <c r="R174" s="620"/>
      <c r="S174" s="620"/>
      <c r="U174" s="620"/>
      <c r="V174" s="620"/>
    </row>
    <row r="175" spans="1:26" s="454" customFormat="1" ht="12" customHeight="1" x14ac:dyDescent="0.25">
      <c r="A175" s="452"/>
      <c r="B175" s="621" t="s">
        <v>436</v>
      </c>
      <c r="C175" s="622"/>
      <c r="D175" s="622"/>
      <c r="E175" s="622"/>
      <c r="F175" s="622" t="s">
        <v>611</v>
      </c>
      <c r="G175" s="622"/>
      <c r="H175" s="622" t="s">
        <v>438</v>
      </c>
      <c r="I175" s="625"/>
      <c r="J175" s="473"/>
      <c r="K175" s="471"/>
      <c r="N175" s="446"/>
      <c r="O175" s="446"/>
      <c r="R175" s="620"/>
      <c r="S175" s="620"/>
      <c r="U175" s="620"/>
      <c r="V175" s="620"/>
    </row>
    <row r="176" spans="1:26" s="446" customFormat="1" ht="12" customHeight="1" x14ac:dyDescent="0.25">
      <c r="A176" s="466"/>
      <c r="B176" s="623"/>
      <c r="C176" s="624"/>
      <c r="D176" s="624"/>
      <c r="E176" s="624"/>
      <c r="F176" s="624"/>
      <c r="G176" s="624"/>
      <c r="H176" s="624"/>
      <c r="I176" s="62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609" t="s">
        <v>439</v>
      </c>
      <c r="C177" s="610"/>
      <c r="D177" s="610"/>
      <c r="E177" s="610"/>
      <c r="F177" s="611"/>
      <c r="G177" s="612"/>
      <c r="H177" s="613"/>
      <c r="I177" s="614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615" t="s">
        <v>440</v>
      </c>
      <c r="C178" s="616"/>
      <c r="D178" s="616"/>
      <c r="E178" s="616"/>
      <c r="F178" s="617"/>
      <c r="G178" s="618"/>
      <c r="H178" s="611"/>
      <c r="I178" s="612"/>
      <c r="L178" s="461"/>
    </row>
    <row r="179" spans="1:15" ht="19.5" customHeight="1" x14ac:dyDescent="0.25">
      <c r="B179" s="604" t="s">
        <v>441</v>
      </c>
      <c r="C179" s="605"/>
      <c r="D179" s="605"/>
      <c r="E179" s="606"/>
      <c r="F179" s="607">
        <f>SUM(F177)</f>
        <v>0</v>
      </c>
      <c r="G179" s="608"/>
      <c r="H179" s="608">
        <f>SUM(H178)</f>
        <v>0</v>
      </c>
      <c r="I179" s="608"/>
    </row>
  </sheetData>
  <mergeCells count="488"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</mergeCells>
  <pageMargins left="0.23622047244094491" right="0.23622047244094491" top="0.74803149606299213" bottom="0.74803149606299213" header="0.31496062992125984" footer="0.31496062992125984"/>
  <pageSetup paperSize="9" scale="44" orientation="portrait" horizontalDpi="4294967294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view="pageBreakPreview" zoomScale="80" zoomScaleNormal="100" zoomScaleSheetLayoutView="80" workbookViewId="0">
      <selection activeCell="J8" sqref="J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823" t="str">
        <f>Hoja1!E7</f>
        <v>HOSPITAL III GOYENECHE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  <c r="Q1" s="824"/>
      <c r="R1" s="824"/>
      <c r="S1" s="824"/>
      <c r="T1" s="825"/>
    </row>
    <row r="2" spans="1:20" x14ac:dyDescent="0.25">
      <c r="A2" s="826"/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827"/>
      <c r="T2" s="828"/>
    </row>
    <row r="3" spans="1:20" x14ac:dyDescent="0.25">
      <c r="A3" s="826"/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8"/>
    </row>
    <row r="4" spans="1:20" ht="15.75" thickBot="1" x14ac:dyDescent="0.3">
      <c r="A4" s="829"/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  <c r="N4" s="830"/>
      <c r="O4" s="830"/>
      <c r="P4" s="830"/>
      <c r="Q4" s="830"/>
      <c r="R4" s="830"/>
      <c r="S4" s="830"/>
      <c r="T4" s="831"/>
    </row>
    <row r="5" spans="1:20" x14ac:dyDescent="0.25">
      <c r="A5" s="832" t="s">
        <v>221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4"/>
    </row>
    <row r="6" spans="1:20" x14ac:dyDescent="0.25">
      <c r="A6" s="835" t="s">
        <v>222</v>
      </c>
      <c r="B6" s="836"/>
      <c r="C6" s="836"/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  <c r="O6" s="836"/>
      <c r="P6" s="836"/>
      <c r="Q6" s="836"/>
      <c r="R6" s="836"/>
      <c r="S6" s="836"/>
      <c r="T6" s="837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616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838" t="str">
        <f>Hoja1!F7</f>
        <v>1er. Trimestre</v>
      </c>
      <c r="L9" s="838"/>
      <c r="M9" s="838"/>
      <c r="N9" s="49" t="s">
        <v>76</v>
      </c>
      <c r="O9" s="56">
        <f>Hoja1!G7</f>
        <v>2015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39" t="s">
        <v>225</v>
      </c>
      <c r="B12" s="840">
        <v>3</v>
      </c>
      <c r="C12" s="840"/>
      <c r="D12" s="840"/>
      <c r="E12" s="840" t="s">
        <v>226</v>
      </c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40"/>
      <c r="Q12" s="840"/>
      <c r="R12" s="63"/>
      <c r="S12" s="63"/>
      <c r="T12" s="64"/>
    </row>
    <row r="13" spans="1:20" x14ac:dyDescent="0.25">
      <c r="A13" s="839">
        <v>1</v>
      </c>
      <c r="B13" s="840">
        <v>4</v>
      </c>
      <c r="C13" s="840"/>
      <c r="D13" s="840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40" t="s">
        <v>213</v>
      </c>
      <c r="Q13" s="840"/>
      <c r="R13" s="63"/>
      <c r="S13" s="63"/>
      <c r="T13" s="64"/>
    </row>
    <row r="14" spans="1:20" x14ac:dyDescent="0.25">
      <c r="A14" s="818" t="s">
        <v>227</v>
      </c>
      <c r="B14" s="819"/>
      <c r="C14" s="819"/>
      <c r="D14" s="820"/>
      <c r="E14" s="66">
        <f>Hoja1!H7</f>
        <v>16</v>
      </c>
      <c r="F14" s="66">
        <f>Hoja1!I7</f>
        <v>14</v>
      </c>
      <c r="G14" s="67"/>
      <c r="H14" s="67"/>
      <c r="I14" s="67"/>
      <c r="J14" s="67"/>
      <c r="K14" s="67"/>
      <c r="L14" s="67"/>
      <c r="M14" s="68"/>
      <c r="N14" s="69"/>
      <c r="O14" s="70"/>
      <c r="P14" s="821">
        <f>IF(SUM(E14:O14)=0,"",SUM(E14:O14))</f>
        <v>30</v>
      </c>
      <c r="Q14" s="822"/>
      <c r="R14" s="63"/>
      <c r="S14" s="63"/>
      <c r="T14" s="64"/>
    </row>
    <row r="15" spans="1:20" x14ac:dyDescent="0.25">
      <c r="A15" s="818" t="s">
        <v>228</v>
      </c>
      <c r="B15" s="819"/>
      <c r="C15" s="819"/>
      <c r="D15" s="820"/>
      <c r="E15" s="71">
        <f>Hoja1!J7</f>
        <v>73</v>
      </c>
      <c r="F15" s="72">
        <f>Hoja1!K7</f>
        <v>75</v>
      </c>
      <c r="G15" s="72">
        <f>Hoja1!L7</f>
        <v>51</v>
      </c>
      <c r="H15" s="72">
        <f>Hoja1!M7</f>
        <v>68</v>
      </c>
      <c r="I15" s="72">
        <f>Hoja1!N7</f>
        <v>57</v>
      </c>
      <c r="J15" s="72">
        <f>Hoja1!O7</f>
        <v>45</v>
      </c>
      <c r="K15" s="72">
        <f>Hoja1!P7</f>
        <v>27</v>
      </c>
      <c r="L15" s="72">
        <f>Hoja1!Q7</f>
        <v>30</v>
      </c>
      <c r="M15" s="72">
        <f>Hoja1!R7</f>
        <v>18</v>
      </c>
      <c r="N15" s="72">
        <f>Hoja1!S7</f>
        <v>13</v>
      </c>
      <c r="O15" s="73">
        <f>Hoja1!T7</f>
        <v>20</v>
      </c>
      <c r="P15" s="821">
        <f t="shared" ref="P15:P20" si="0">IF(SUM(E15:O15)=0,"",SUM(E15:O15))</f>
        <v>477</v>
      </c>
      <c r="Q15" s="822"/>
      <c r="R15" s="63"/>
      <c r="S15" s="63"/>
      <c r="T15" s="64"/>
    </row>
    <row r="16" spans="1:20" x14ac:dyDescent="0.25">
      <c r="A16" s="818" t="s">
        <v>229</v>
      </c>
      <c r="B16" s="819"/>
      <c r="C16" s="819"/>
      <c r="D16" s="820"/>
      <c r="E16" s="71">
        <f>Hoja1!U7</f>
        <v>51</v>
      </c>
      <c r="F16" s="72">
        <f>Hoja1!V7</f>
        <v>35</v>
      </c>
      <c r="G16" s="72">
        <f>Hoja1!W7</f>
        <v>27</v>
      </c>
      <c r="H16" s="72">
        <f>Hoja1!X7</f>
        <v>26</v>
      </c>
      <c r="I16" s="72">
        <f>Hoja1!Y7</f>
        <v>13</v>
      </c>
      <c r="J16" s="72">
        <f>Hoja1!Z7</f>
        <v>15</v>
      </c>
      <c r="K16" s="74"/>
      <c r="L16" s="75"/>
      <c r="M16" s="75"/>
      <c r="N16" s="75"/>
      <c r="O16" s="76"/>
      <c r="P16" s="821">
        <f t="shared" si="0"/>
        <v>167</v>
      </c>
      <c r="Q16" s="822"/>
      <c r="R16" s="63"/>
      <c r="S16" s="63"/>
      <c r="T16" s="64"/>
    </row>
    <row r="17" spans="1:20" x14ac:dyDescent="0.25">
      <c r="A17" s="818" t="s">
        <v>230</v>
      </c>
      <c r="B17" s="819"/>
      <c r="C17" s="819"/>
      <c r="D17" s="820"/>
      <c r="E17" s="71">
        <f>Hoja1!AA7</f>
        <v>24</v>
      </c>
      <c r="F17" s="72">
        <f>Hoja1!AB7</f>
        <v>14</v>
      </c>
      <c r="G17" s="72">
        <f>Hoja1!AC7</f>
        <v>11</v>
      </c>
      <c r="H17" s="72">
        <f>Hoja1!AD7</f>
        <v>19</v>
      </c>
      <c r="I17" s="74"/>
      <c r="J17" s="75"/>
      <c r="K17" s="77"/>
      <c r="L17" s="77"/>
      <c r="M17" s="77"/>
      <c r="N17" s="77"/>
      <c r="O17" s="78"/>
      <c r="P17" s="821">
        <f t="shared" si="0"/>
        <v>68</v>
      </c>
      <c r="Q17" s="822"/>
      <c r="R17" s="63"/>
      <c r="S17" s="63"/>
      <c r="T17" s="64"/>
    </row>
    <row r="18" spans="1:20" x14ac:dyDescent="0.25">
      <c r="A18" s="818" t="s">
        <v>231</v>
      </c>
      <c r="B18" s="819"/>
      <c r="C18" s="819"/>
      <c r="D18" s="820"/>
      <c r="E18" s="71">
        <f>Hoja1!AE7</f>
        <v>23</v>
      </c>
      <c r="F18" s="72">
        <f>Hoja1!AF7</f>
        <v>3</v>
      </c>
      <c r="G18" s="72">
        <f>Hoja1!AG7</f>
        <v>11</v>
      </c>
      <c r="H18" s="72">
        <f>Hoja1!AH7</f>
        <v>5</v>
      </c>
      <c r="I18" s="79"/>
      <c r="J18" s="77"/>
      <c r="K18" s="77"/>
      <c r="L18" s="77"/>
      <c r="M18" s="77"/>
      <c r="N18" s="77"/>
      <c r="O18" s="78"/>
      <c r="P18" s="821">
        <f t="shared" si="0"/>
        <v>42</v>
      </c>
      <c r="Q18" s="822"/>
      <c r="R18" s="63"/>
      <c r="S18" s="63"/>
      <c r="T18" s="64"/>
    </row>
    <row r="19" spans="1:20" x14ac:dyDescent="0.25">
      <c r="A19" s="818" t="s">
        <v>232</v>
      </c>
      <c r="B19" s="819"/>
      <c r="C19" s="819"/>
      <c r="D19" s="820"/>
      <c r="E19" s="71">
        <f>Hoja1!AI7</f>
        <v>21</v>
      </c>
      <c r="F19" s="72">
        <f>Hoja1!AJ7</f>
        <v>6</v>
      </c>
      <c r="G19" s="72">
        <f>Hoja1!AK7</f>
        <v>4</v>
      </c>
      <c r="H19" s="72">
        <f>Hoja1!AL7</f>
        <v>9</v>
      </c>
      <c r="I19" s="79"/>
      <c r="J19" s="77"/>
      <c r="K19" s="77"/>
      <c r="L19" s="77"/>
      <c r="M19" s="77"/>
      <c r="N19" s="77"/>
      <c r="O19" s="78"/>
      <c r="P19" s="821">
        <f t="shared" si="0"/>
        <v>40</v>
      </c>
      <c r="Q19" s="822"/>
      <c r="R19" s="63"/>
      <c r="S19" s="63"/>
      <c r="T19" s="64"/>
    </row>
    <row r="20" spans="1:20" x14ac:dyDescent="0.25">
      <c r="A20" s="818" t="s">
        <v>233</v>
      </c>
      <c r="B20" s="819"/>
      <c r="C20" s="819"/>
      <c r="D20" s="820"/>
      <c r="E20" s="80">
        <f>Hoja1!AM7</f>
        <v>16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821">
        <f t="shared" si="0"/>
        <v>16</v>
      </c>
      <c r="Q20" s="822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41"/>
      <c r="Q21" s="841"/>
      <c r="R21" s="63"/>
      <c r="S21" s="63"/>
      <c r="T21" s="64"/>
    </row>
    <row r="22" spans="1:20" x14ac:dyDescent="0.25">
      <c r="A22" s="852" t="s">
        <v>235</v>
      </c>
      <c r="B22" s="853"/>
      <c r="C22" s="853"/>
      <c r="D22" s="853"/>
      <c r="E22" s="853"/>
      <c r="F22" s="853"/>
      <c r="G22" s="853"/>
      <c r="H22" s="853"/>
      <c r="I22" s="853"/>
      <c r="J22" s="853"/>
      <c r="K22" s="853"/>
      <c r="L22" s="853"/>
      <c r="M22" s="853"/>
      <c r="N22" s="853"/>
      <c r="O22" s="853"/>
      <c r="P22" s="853"/>
      <c r="Q22" s="853"/>
      <c r="R22" s="63"/>
      <c r="S22" s="63"/>
      <c r="T22" s="64"/>
    </row>
    <row r="23" spans="1:20" x14ac:dyDescent="0.25">
      <c r="A23" s="854" t="s">
        <v>236</v>
      </c>
      <c r="B23" s="855"/>
      <c r="C23" s="855"/>
      <c r="D23" s="855"/>
      <c r="E23" s="855"/>
      <c r="F23" s="855"/>
      <c r="G23" s="855"/>
      <c r="H23" s="855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40" t="s">
        <v>213</v>
      </c>
      <c r="Q23" s="840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842" t="str">
        <f>IF(SUM(I24:O24)=0,"",SUM(I24:O24))</f>
        <v/>
      </c>
      <c r="Q24" s="842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28</v>
      </c>
      <c r="K25" s="80">
        <f>Hoja1!AP7</f>
        <v>11</v>
      </c>
      <c r="L25" s="80">
        <f>Hoja1!AQ7</f>
        <v>3</v>
      </c>
      <c r="M25" s="80">
        <f>Hoja1!AR7</f>
        <v>1</v>
      </c>
      <c r="N25" s="80">
        <f>Hoja1!AS7</f>
        <v>0</v>
      </c>
      <c r="O25" s="80">
        <f>Hoja1!AT7</f>
        <v>0</v>
      </c>
      <c r="P25" s="842">
        <f>IF(SUM(I25:O25)=0,"",SUM(I25:O25))</f>
        <v>43</v>
      </c>
      <c r="Q25" s="842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23</v>
      </c>
      <c r="L26" s="80">
        <f>Hoja1!AV7</f>
        <v>13</v>
      </c>
      <c r="M26" s="80">
        <f>Hoja1!AW7</f>
        <v>4</v>
      </c>
      <c r="N26" s="80">
        <f>Hoja1!AX7</f>
        <v>4</v>
      </c>
      <c r="O26" s="80">
        <f>Hoja1!AY7</f>
        <v>1</v>
      </c>
      <c r="P26" s="842">
        <f>IF(SUM(I26:O26)=0,"",SUM(I26:O26))</f>
        <v>45</v>
      </c>
      <c r="Q26" s="842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843" t="s">
        <v>225</v>
      </c>
      <c r="B30" s="844"/>
      <c r="C30" s="844"/>
      <c r="D30" s="844" t="s">
        <v>243</v>
      </c>
      <c r="E30" s="844"/>
      <c r="F30" s="844"/>
      <c r="G30" s="844"/>
      <c r="H30" s="844"/>
      <c r="I30" s="103"/>
      <c r="J30" s="845" t="s">
        <v>244</v>
      </c>
      <c r="K30" s="846"/>
      <c r="L30" s="849" t="s">
        <v>245</v>
      </c>
      <c r="M30" s="850"/>
      <c r="N30" s="103"/>
      <c r="O30" s="840" t="s">
        <v>225</v>
      </c>
      <c r="P30" s="840"/>
      <c r="Q30" s="65" t="s">
        <v>246</v>
      </c>
      <c r="R30" s="103"/>
      <c r="S30" s="63"/>
      <c r="T30" s="104"/>
    </row>
    <row r="31" spans="1:20" ht="24" x14ac:dyDescent="0.25">
      <c r="A31" s="843"/>
      <c r="B31" s="844"/>
      <c r="C31" s="844"/>
      <c r="D31" s="844"/>
      <c r="E31" s="844"/>
      <c r="F31" s="844"/>
      <c r="G31" s="844"/>
      <c r="H31" s="844"/>
      <c r="I31" s="103"/>
      <c r="J31" s="847"/>
      <c r="K31" s="848"/>
      <c r="L31" s="65" t="s">
        <v>247</v>
      </c>
      <c r="M31" s="65" t="s">
        <v>248</v>
      </c>
      <c r="N31" s="103"/>
      <c r="O31" s="840"/>
      <c r="P31" s="840"/>
      <c r="Q31" s="65" t="s">
        <v>249</v>
      </c>
      <c r="R31" s="103"/>
      <c r="S31" s="63"/>
      <c r="T31" s="104"/>
    </row>
    <row r="32" spans="1:20" ht="24" x14ac:dyDescent="0.25">
      <c r="A32" s="843"/>
      <c r="B32" s="844"/>
      <c r="C32" s="844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851" t="s">
        <v>48</v>
      </c>
      <c r="K32" s="851"/>
      <c r="L32" s="80">
        <f>Hoja1!BQ7</f>
        <v>0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843"/>
      <c r="B33" s="844"/>
      <c r="C33" s="844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851" t="s">
        <v>256</v>
      </c>
      <c r="K33" s="851"/>
      <c r="L33" s="80">
        <f>Hoja1!BS7</f>
        <v>0</v>
      </c>
      <c r="M33" s="80">
        <f>Hoja1!BT7</f>
        <v>0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0</v>
      </c>
      <c r="E34" s="80">
        <f>Hoja1!BA7</f>
        <v>0</v>
      </c>
      <c r="F34" s="113"/>
      <c r="G34" s="113"/>
      <c r="H34" s="114"/>
      <c r="I34" s="103"/>
      <c r="J34" s="851" t="s">
        <v>259</v>
      </c>
      <c r="K34" s="851"/>
      <c r="L34" s="80">
        <f>Hoja1!BU7</f>
        <v>0</v>
      </c>
      <c r="M34" s="80">
        <f>Hoja1!BV7</f>
        <v>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19</v>
      </c>
      <c r="E35" s="80">
        <f>Hoja1!BC7</f>
        <v>13</v>
      </c>
      <c r="F35" s="80">
        <f>Hoja1!BD7</f>
        <v>8</v>
      </c>
      <c r="G35" s="80">
        <f>Hoja1!BE7</f>
        <v>5</v>
      </c>
      <c r="H35" s="80">
        <f>Hoja1!BF7</f>
        <v>0</v>
      </c>
      <c r="I35" s="103"/>
      <c r="J35" s="851" t="s">
        <v>262</v>
      </c>
      <c r="K35" s="851"/>
      <c r="L35" s="80">
        <f>Hoja1!BW7</f>
        <v>0</v>
      </c>
      <c r="M35" s="80">
        <f>Hoja1!BX7</f>
        <v>0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5</v>
      </c>
      <c r="E36" s="80">
        <f>Hoja1!BH7</f>
        <v>3</v>
      </c>
      <c r="F36" s="80">
        <f>Hoja1!BI7</f>
        <v>4</v>
      </c>
      <c r="G36" s="80">
        <f>Hoja1!BJ7</f>
        <v>2</v>
      </c>
      <c r="H36" s="80">
        <f>Hoja1!BK7</f>
        <v>0</v>
      </c>
      <c r="I36" s="103"/>
      <c r="J36" s="851" t="s">
        <v>265</v>
      </c>
      <c r="K36" s="851"/>
      <c r="L36" s="80">
        <f>Hoja1!BY7</f>
        <v>0</v>
      </c>
      <c r="M36" s="80">
        <f>Hoja1!BZ7</f>
        <v>0</v>
      </c>
      <c r="N36" s="100"/>
      <c r="O36" s="100"/>
      <c r="P36" s="100"/>
      <c r="Q36" s="867"/>
      <c r="R36" s="867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0</v>
      </c>
      <c r="E37" s="80">
        <f>Hoja1!BM7</f>
        <v>0</v>
      </c>
      <c r="F37" s="80">
        <f>Hoja1!BN7</f>
        <v>1</v>
      </c>
      <c r="G37" s="80">
        <f>Hoja1!BO7</f>
        <v>0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843" t="s">
        <v>225</v>
      </c>
      <c r="B40" s="844"/>
      <c r="C40" s="844"/>
      <c r="D40" s="870" t="s">
        <v>267</v>
      </c>
      <c r="E40" s="871"/>
      <c r="F40" s="871"/>
      <c r="G40" s="871"/>
      <c r="H40" s="871"/>
      <c r="I40" s="871"/>
      <c r="J40" s="871"/>
      <c r="K40" s="871"/>
      <c r="L40" s="871"/>
      <c r="M40" s="871"/>
      <c r="N40" s="871"/>
      <c r="O40" s="872"/>
      <c r="P40" s="101"/>
      <c r="Q40" s="102"/>
      <c r="R40" s="102"/>
      <c r="S40" s="63"/>
      <c r="T40" s="104"/>
    </row>
    <row r="41" spans="1:20" x14ac:dyDescent="0.25">
      <c r="A41" s="843"/>
      <c r="B41" s="844"/>
      <c r="C41" s="844"/>
      <c r="D41" s="844" t="s">
        <v>247</v>
      </c>
      <c r="E41" s="844"/>
      <c r="F41" s="844" t="s">
        <v>248</v>
      </c>
      <c r="G41" s="844"/>
      <c r="H41" s="844" t="s">
        <v>268</v>
      </c>
      <c r="I41" s="844"/>
      <c r="J41" s="844" t="s">
        <v>269</v>
      </c>
      <c r="K41" s="844"/>
      <c r="L41" s="844" t="s">
        <v>270</v>
      </c>
      <c r="M41" s="844"/>
      <c r="N41" s="844" t="s">
        <v>271</v>
      </c>
      <c r="O41" s="844"/>
      <c r="P41" s="101"/>
      <c r="Q41" s="102"/>
      <c r="R41" s="102"/>
      <c r="S41" s="63"/>
      <c r="T41" s="104"/>
    </row>
    <row r="42" spans="1:20" x14ac:dyDescent="0.25">
      <c r="A42" s="868"/>
      <c r="B42" s="869"/>
      <c r="C42" s="869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4</v>
      </c>
      <c r="E43" s="117"/>
      <c r="F43" s="80">
        <f>Hoja1!CF7</f>
        <v>0</v>
      </c>
      <c r="G43" s="117"/>
      <c r="H43" s="80">
        <f>Hoja1!CG7</f>
        <v>0</v>
      </c>
      <c r="I43" s="118"/>
      <c r="J43" s="80">
        <f>Hoja1!CH7</f>
        <v>0</v>
      </c>
      <c r="K43" s="117"/>
      <c r="L43" s="80">
        <f>Hoja1!CI7</f>
        <v>0</v>
      </c>
      <c r="M43" s="117"/>
      <c r="N43" s="80">
        <f>Hoja1!CJ7</f>
        <v>0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0</v>
      </c>
      <c r="E44" s="80">
        <f>Hoja1!CL7</f>
        <v>0</v>
      </c>
      <c r="F44" s="80">
        <f>Hoja1!CM7</f>
        <v>0</v>
      </c>
      <c r="G44" s="80">
        <f>Hoja1!CN7</f>
        <v>0</v>
      </c>
      <c r="H44" s="80">
        <f>Hoja1!CO7</f>
        <v>0</v>
      </c>
      <c r="I44" s="80">
        <f>Hoja1!CP7</f>
        <v>0</v>
      </c>
      <c r="J44" s="80">
        <f>Hoja1!CQ7</f>
        <v>0</v>
      </c>
      <c r="K44" s="80">
        <f>Hoja1!CR7</f>
        <v>0</v>
      </c>
      <c r="L44" s="80">
        <f>Hoja1!CS7</f>
        <v>0</v>
      </c>
      <c r="M44" s="80">
        <f>Hoja1!CT7</f>
        <v>0</v>
      </c>
      <c r="N44" s="80">
        <f>Hoja1!CU7</f>
        <v>0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0</v>
      </c>
      <c r="E45" s="80">
        <f>Hoja1!CX7</f>
        <v>0</v>
      </c>
      <c r="F45" s="80">
        <f>Hoja1!CY7</f>
        <v>0</v>
      </c>
      <c r="G45" s="80">
        <f>Hoja1!CZ7</f>
        <v>0</v>
      </c>
      <c r="H45" s="80">
        <f>Hoja1!DA7</f>
        <v>0</v>
      </c>
      <c r="I45" s="80">
        <f>Hoja1!DB7</f>
        <v>0</v>
      </c>
      <c r="J45" s="80">
        <f>Hoja1!DC7</f>
        <v>0</v>
      </c>
      <c r="K45" s="80">
        <f>Hoja1!DD7</f>
        <v>0</v>
      </c>
      <c r="L45" s="80">
        <f>Hoja1!DE7</f>
        <v>0</v>
      </c>
      <c r="M45" s="80">
        <f>Hoja1!DF7</f>
        <v>0</v>
      </c>
      <c r="N45" s="80">
        <f>Hoja1!DG7</f>
        <v>0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856">
        <f>Hoja1!DI7</f>
        <v>39</v>
      </c>
      <c r="M50" s="857"/>
      <c r="N50" s="857"/>
      <c r="O50" s="858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859" t="s">
        <v>280</v>
      </c>
      <c r="B53" s="860"/>
      <c r="C53" s="860"/>
      <c r="D53" s="860"/>
      <c r="E53" s="860"/>
      <c r="F53" s="860"/>
      <c r="G53" s="860"/>
      <c r="H53" s="860"/>
      <c r="I53" s="860"/>
      <c r="J53" s="860"/>
      <c r="K53" s="860"/>
      <c r="L53" s="860"/>
      <c r="M53" s="860"/>
      <c r="N53" s="860"/>
      <c r="O53" s="860"/>
      <c r="P53" s="860"/>
      <c r="Q53" s="860"/>
      <c r="R53" s="63"/>
      <c r="S53" s="63"/>
      <c r="T53" s="64"/>
    </row>
    <row r="54" spans="1:20" x14ac:dyDescent="0.25">
      <c r="A54" s="840" t="s">
        <v>281</v>
      </c>
      <c r="B54" s="840" t="s">
        <v>7</v>
      </c>
      <c r="C54" s="840"/>
      <c r="D54" s="840"/>
      <c r="E54" s="840"/>
      <c r="F54" s="840"/>
      <c r="G54" s="840"/>
      <c r="H54" s="840" t="s">
        <v>8</v>
      </c>
      <c r="I54" s="840"/>
      <c r="J54" s="840" t="s">
        <v>9</v>
      </c>
      <c r="K54" s="840"/>
      <c r="L54" s="845" t="s">
        <v>10</v>
      </c>
      <c r="M54" s="861"/>
      <c r="N54" s="861"/>
      <c r="O54" s="846"/>
      <c r="P54" s="840" t="s">
        <v>11</v>
      </c>
      <c r="Q54" s="122"/>
      <c r="R54" s="122"/>
      <c r="S54" s="122"/>
      <c r="T54" s="123"/>
    </row>
    <row r="55" spans="1:20" x14ac:dyDescent="0.25">
      <c r="A55" s="840"/>
      <c r="B55" s="840" t="s">
        <v>16</v>
      </c>
      <c r="C55" s="840"/>
      <c r="D55" s="840"/>
      <c r="E55" s="840"/>
      <c r="F55" s="844" t="s">
        <v>17</v>
      </c>
      <c r="G55" s="844"/>
      <c r="H55" s="840"/>
      <c r="I55" s="840"/>
      <c r="J55" s="840"/>
      <c r="K55" s="840"/>
      <c r="L55" s="862"/>
      <c r="M55" s="863"/>
      <c r="N55" s="863"/>
      <c r="O55" s="864"/>
      <c r="P55" s="840"/>
      <c r="Q55" s="103"/>
      <c r="R55" s="122"/>
      <c r="S55" s="122"/>
      <c r="T55" s="123"/>
    </row>
    <row r="56" spans="1:20" x14ac:dyDescent="0.25">
      <c r="A56" s="840"/>
      <c r="B56" s="840" t="s">
        <v>20</v>
      </c>
      <c r="C56" s="840"/>
      <c r="D56" s="840"/>
      <c r="E56" s="840"/>
      <c r="F56" s="840" t="s">
        <v>21</v>
      </c>
      <c r="G56" s="840"/>
      <c r="H56" s="840"/>
      <c r="I56" s="840"/>
      <c r="J56" s="840"/>
      <c r="K56" s="840"/>
      <c r="L56" s="847"/>
      <c r="M56" s="865"/>
      <c r="N56" s="865"/>
      <c r="O56" s="848"/>
      <c r="P56" s="840"/>
      <c r="Q56" s="124"/>
      <c r="R56" s="122"/>
      <c r="S56" s="122"/>
      <c r="T56" s="123"/>
    </row>
    <row r="57" spans="1:20" x14ac:dyDescent="0.25">
      <c r="A57" s="840"/>
      <c r="B57" s="888" t="s">
        <v>63</v>
      </c>
      <c r="C57" s="888"/>
      <c r="D57" s="866" t="s">
        <v>64</v>
      </c>
      <c r="E57" s="866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866" t="s">
        <v>63</v>
      </c>
      <c r="M57" s="866"/>
      <c r="N57" s="866" t="s">
        <v>64</v>
      </c>
      <c r="O57" s="866"/>
      <c r="P57" s="840"/>
      <c r="Q57" s="101"/>
      <c r="R57" s="100"/>
      <c r="S57" s="100"/>
      <c r="T57" s="64"/>
    </row>
    <row r="58" spans="1:20" x14ac:dyDescent="0.25">
      <c r="A58" s="840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40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0</v>
      </c>
      <c r="C59" s="233">
        <f>Hoja1!DK7</f>
        <v>0</v>
      </c>
      <c r="D59" s="128">
        <f>Hoja1!DL7</f>
        <v>0</v>
      </c>
      <c r="E59" s="128">
        <f>Hoja1!DM7</f>
        <v>0</v>
      </c>
      <c r="F59" s="128">
        <f>Hoja1!DN7</f>
        <v>0</v>
      </c>
      <c r="G59" s="128">
        <f>Hoja1!DO7</f>
        <v>0</v>
      </c>
      <c r="H59" s="128">
        <f>Hoja1!DP7</f>
        <v>0</v>
      </c>
      <c r="I59" s="128">
        <f>Hoja1!DQ7</f>
        <v>0</v>
      </c>
      <c r="J59" s="128">
        <f>Hoja1!DR7</f>
        <v>0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507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0</v>
      </c>
      <c r="C60" s="233">
        <f>Hoja1!DZ7</f>
        <v>0</v>
      </c>
      <c r="D60" s="128">
        <f>Hoja1!EA7</f>
        <v>0</v>
      </c>
      <c r="E60" s="128">
        <f>Hoja1!EB7</f>
        <v>0</v>
      </c>
      <c r="F60" s="128">
        <f>Hoja1!EC7</f>
        <v>0</v>
      </c>
      <c r="G60" s="128">
        <f>Hoja1!ED7</f>
        <v>0</v>
      </c>
      <c r="H60" s="128">
        <f>Hoja1!EE7</f>
        <v>0</v>
      </c>
      <c r="I60" s="128">
        <f>Hoja1!EF7</f>
        <v>0</v>
      </c>
      <c r="J60" s="128">
        <f>Hoja1!EG7</f>
        <v>0</v>
      </c>
      <c r="K60" s="128">
        <f>Hoja1!EH7</f>
        <v>0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167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0</v>
      </c>
      <c r="C61" s="233">
        <f>Hoja1!EO7</f>
        <v>0</v>
      </c>
      <c r="D61" s="128">
        <f>Hoja1!EP7</f>
        <v>0</v>
      </c>
      <c r="E61" s="128">
        <f>Hoja1!EQ7</f>
        <v>0</v>
      </c>
      <c r="F61" s="128">
        <f>Hoja1!ER7</f>
        <v>0</v>
      </c>
      <c r="G61" s="128">
        <f>Hoja1!ES7</f>
        <v>0</v>
      </c>
      <c r="H61" s="128">
        <f>Hoja1!ET7</f>
        <v>0</v>
      </c>
      <c r="I61" s="128">
        <f>Hoja1!EU7</f>
        <v>0</v>
      </c>
      <c r="J61" s="128">
        <f>Hoja1!EV7</f>
        <v>0</v>
      </c>
      <c r="K61" s="128">
        <f>Hoja1!EW7</f>
        <v>0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68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0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0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0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42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0</v>
      </c>
      <c r="D63" s="128">
        <f>Hoja1!FT7</f>
        <v>0</v>
      </c>
      <c r="E63" s="128">
        <f>Hoja1!FU7</f>
        <v>0</v>
      </c>
      <c r="F63" s="128">
        <f>Hoja1!FV7</f>
        <v>0</v>
      </c>
      <c r="G63" s="128">
        <f>Hoja1!FW7</f>
        <v>0</v>
      </c>
      <c r="H63" s="128">
        <f>Hoja1!FX7</f>
        <v>0</v>
      </c>
      <c r="I63" s="128">
        <f>Hoja1!FY7</f>
        <v>0</v>
      </c>
      <c r="J63" s="128">
        <f>Hoja1!FZ7</f>
        <v>0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40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2</v>
      </c>
      <c r="N64" s="117"/>
      <c r="O64" s="128">
        <f>Hoja1!GH7</f>
        <v>0</v>
      </c>
      <c r="P64" s="128">
        <f>Hoja1!GI7</f>
        <v>0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859" t="s">
        <v>288</v>
      </c>
      <c r="B68" s="860"/>
      <c r="C68" s="860"/>
      <c r="D68" s="860"/>
      <c r="E68" s="860"/>
      <c r="F68" s="860"/>
      <c r="G68" s="860"/>
      <c r="H68" s="860"/>
      <c r="I68" s="860"/>
      <c r="J68" s="860"/>
      <c r="K68" s="860"/>
      <c r="L68" s="860"/>
      <c r="M68" s="860"/>
      <c r="N68" s="860"/>
      <c r="O68" s="860"/>
      <c r="P68" s="860"/>
      <c r="Q68" s="860"/>
      <c r="R68" s="63"/>
      <c r="S68" s="63"/>
      <c r="T68" s="64"/>
    </row>
    <row r="69" spans="1:20" x14ac:dyDescent="0.25">
      <c r="A69" s="873" t="s">
        <v>225</v>
      </c>
      <c r="B69" s="849" t="s">
        <v>289</v>
      </c>
      <c r="C69" s="855"/>
      <c r="D69" s="855"/>
      <c r="E69" s="850"/>
      <c r="F69" s="855" t="s">
        <v>290</v>
      </c>
      <c r="G69" s="855"/>
      <c r="H69" s="855"/>
      <c r="I69" s="850"/>
      <c r="J69" s="845" t="s">
        <v>291</v>
      </c>
      <c r="K69" s="861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874"/>
      <c r="B70" s="849" t="s">
        <v>63</v>
      </c>
      <c r="C70" s="850"/>
      <c r="D70" s="855" t="s">
        <v>64</v>
      </c>
      <c r="E70" s="850"/>
      <c r="F70" s="849" t="s">
        <v>63</v>
      </c>
      <c r="G70" s="850"/>
      <c r="H70" s="855" t="s">
        <v>64</v>
      </c>
      <c r="I70" s="850"/>
      <c r="J70" s="847"/>
      <c r="K70" s="865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80"/>
      <c r="C71" s="881"/>
      <c r="D71" s="882"/>
      <c r="E71" s="883"/>
      <c r="F71" s="884">
        <f>Hoja1!GL7</f>
        <v>1</v>
      </c>
      <c r="G71" s="885"/>
      <c r="H71" s="886">
        <f>Hoja1!GM7</f>
        <v>0</v>
      </c>
      <c r="I71" s="887"/>
      <c r="J71" s="884">
        <f>Hoja1!GN7</f>
        <v>506</v>
      </c>
      <c r="K71" s="887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890"/>
      <c r="C72" s="891"/>
      <c r="D72" s="892"/>
      <c r="E72" s="893"/>
      <c r="F72" s="894">
        <f>Hoja1!GQ7</f>
        <v>1</v>
      </c>
      <c r="G72" s="895"/>
      <c r="H72" s="896">
        <f>Hoja1!GR7</f>
        <v>0</v>
      </c>
      <c r="I72" s="897"/>
      <c r="J72" s="894">
        <f>Hoja1!GS7</f>
        <v>166</v>
      </c>
      <c r="K72" s="897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890"/>
      <c r="C73" s="891"/>
      <c r="D73" s="892"/>
      <c r="E73" s="893"/>
      <c r="F73" s="894">
        <f>Hoja1!GV7</f>
        <v>0</v>
      </c>
      <c r="G73" s="895"/>
      <c r="H73" s="896">
        <f>Hoja1!GW7</f>
        <v>0</v>
      </c>
      <c r="I73" s="897"/>
      <c r="J73" s="894">
        <f>Hoja1!GX7</f>
        <v>66</v>
      </c>
      <c r="K73" s="897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894">
        <f>Hoja1!GY7</f>
        <v>0</v>
      </c>
      <c r="C74" s="895"/>
      <c r="D74" s="896">
        <f>Hoja1!GZ7</f>
        <v>0</v>
      </c>
      <c r="E74" s="897"/>
      <c r="F74" s="890"/>
      <c r="G74" s="891"/>
      <c r="H74" s="892"/>
      <c r="I74" s="893"/>
      <c r="J74" s="894">
        <f>Hoja1!HC7</f>
        <v>42</v>
      </c>
      <c r="K74" s="897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894">
        <f>Hoja1!HD7</f>
        <v>1</v>
      </c>
      <c r="C75" s="895"/>
      <c r="D75" s="896">
        <f>Hoja1!HE7</f>
        <v>0</v>
      </c>
      <c r="E75" s="897"/>
      <c r="F75" s="890"/>
      <c r="G75" s="891"/>
      <c r="H75" s="892"/>
      <c r="I75" s="893"/>
      <c r="J75" s="894">
        <f>Hoja1!HH7</f>
        <v>39</v>
      </c>
      <c r="K75" s="897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856">
        <f>Hoja1!HI7</f>
        <v>1</v>
      </c>
      <c r="C76" s="858"/>
      <c r="D76" s="898">
        <f>Hoja1!HJ7</f>
        <v>0</v>
      </c>
      <c r="E76" s="879"/>
      <c r="F76" s="875"/>
      <c r="G76" s="876"/>
      <c r="H76" s="877"/>
      <c r="I76" s="878"/>
      <c r="J76" s="856">
        <f>Hoja1!HM7</f>
        <v>15</v>
      </c>
      <c r="K76" s="879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859" t="s">
        <v>293</v>
      </c>
      <c r="B79" s="860"/>
      <c r="C79" s="860"/>
      <c r="D79" s="860"/>
      <c r="E79" s="860"/>
      <c r="F79" s="860"/>
      <c r="G79" s="63"/>
      <c r="H79" s="889" t="s">
        <v>294</v>
      </c>
      <c r="I79" s="889"/>
      <c r="J79" s="889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843" t="s">
        <v>296</v>
      </c>
      <c r="B80" s="844"/>
      <c r="C80" s="870" t="s">
        <v>297</v>
      </c>
      <c r="D80" s="872"/>
      <c r="E80" s="870" t="s">
        <v>298</v>
      </c>
      <c r="F80" s="872"/>
      <c r="G80" s="63"/>
      <c r="H80" s="140" t="s">
        <v>296</v>
      </c>
      <c r="I80" s="870" t="s">
        <v>180</v>
      </c>
      <c r="J80" s="872"/>
      <c r="K80" s="141"/>
      <c r="L80" s="870" t="s">
        <v>296</v>
      </c>
      <c r="M80" s="872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899" t="s">
        <v>299</v>
      </c>
      <c r="B81" s="900"/>
      <c r="C81" s="901">
        <f>Hoja1!HN7</f>
        <v>82</v>
      </c>
      <c r="D81" s="902"/>
      <c r="E81" s="902">
        <f>Hoja1!HO7</f>
        <v>33</v>
      </c>
      <c r="F81" s="903"/>
      <c r="G81" s="63"/>
      <c r="H81" s="142" t="s">
        <v>299</v>
      </c>
      <c r="I81" s="904">
        <f>Hoja1!IL7</f>
        <v>0</v>
      </c>
      <c r="J81" s="905"/>
      <c r="K81" s="143"/>
      <c r="L81" s="906" t="s">
        <v>300</v>
      </c>
      <c r="M81" s="900"/>
      <c r="N81" s="66">
        <f>Hoja2!J7</f>
        <v>2</v>
      </c>
      <c r="O81" s="144"/>
      <c r="P81" s="145"/>
      <c r="Q81" s="145"/>
      <c r="R81" s="145"/>
      <c r="S81" s="146"/>
      <c r="T81" s="64"/>
    </row>
    <row r="82" spans="1:20" x14ac:dyDescent="0.25">
      <c r="A82" s="899" t="s">
        <v>89</v>
      </c>
      <c r="B82" s="900"/>
      <c r="C82" s="907">
        <f>Hoja1!HP7</f>
        <v>46</v>
      </c>
      <c r="D82" s="908"/>
      <c r="E82" s="908">
        <f>Hoja1!HQ7</f>
        <v>17</v>
      </c>
      <c r="F82" s="909"/>
      <c r="G82" s="63"/>
      <c r="H82" s="142" t="s">
        <v>89</v>
      </c>
      <c r="I82" s="894">
        <f>Hoja1!IM7</f>
        <v>0</v>
      </c>
      <c r="J82" s="897"/>
      <c r="K82" s="143"/>
      <c r="L82" s="906" t="s">
        <v>299</v>
      </c>
      <c r="M82" s="900"/>
      <c r="N82" s="71">
        <f>Hoja2!K7</f>
        <v>47</v>
      </c>
      <c r="O82" s="72">
        <f>Hoja2!L7</f>
        <v>67</v>
      </c>
      <c r="P82" s="72">
        <f>Hoja2!M7</f>
        <v>68</v>
      </c>
      <c r="Q82" s="72">
        <f>Hoja2!N7</f>
        <v>50</v>
      </c>
      <c r="R82" s="72">
        <f>Hoja2!O7</f>
        <v>32</v>
      </c>
      <c r="S82" s="73">
        <f>Hoja2!P7</f>
        <v>25</v>
      </c>
      <c r="T82" s="64"/>
    </row>
    <row r="83" spans="1:20" x14ac:dyDescent="0.25">
      <c r="A83" s="899" t="s">
        <v>90</v>
      </c>
      <c r="B83" s="900"/>
      <c r="C83" s="907">
        <f>Hoja1!HR7</f>
        <v>23</v>
      </c>
      <c r="D83" s="908"/>
      <c r="E83" s="908">
        <f>Hoja1!HS7</f>
        <v>19</v>
      </c>
      <c r="F83" s="909"/>
      <c r="G83" s="63"/>
      <c r="H83" s="142" t="s">
        <v>90</v>
      </c>
      <c r="I83" s="894">
        <f>Hoja1!IN7</f>
        <v>0</v>
      </c>
      <c r="J83" s="897"/>
      <c r="K83" s="143"/>
      <c r="L83" s="906" t="s">
        <v>89</v>
      </c>
      <c r="M83" s="900"/>
      <c r="N83" s="71">
        <f>Hoja2!Q7</f>
        <v>50</v>
      </c>
      <c r="O83" s="72">
        <f>Hoja2!R7</f>
        <v>11</v>
      </c>
      <c r="P83" s="72">
        <f>Hoja2!S7</f>
        <v>18</v>
      </c>
      <c r="Q83" s="72">
        <f>Hoja2!T7</f>
        <v>9</v>
      </c>
      <c r="R83" s="147"/>
      <c r="S83" s="148"/>
      <c r="T83" s="64"/>
    </row>
    <row r="84" spans="1:20" x14ac:dyDescent="0.25">
      <c r="A84" s="899" t="s">
        <v>91</v>
      </c>
      <c r="B84" s="900"/>
      <c r="C84" s="907">
        <f>Hoja1!HT7</f>
        <v>22</v>
      </c>
      <c r="D84" s="908"/>
      <c r="E84" s="908">
        <f>Hoja1!HU7</f>
        <v>6</v>
      </c>
      <c r="F84" s="909"/>
      <c r="G84" s="63"/>
      <c r="H84" s="142" t="s">
        <v>91</v>
      </c>
      <c r="I84" s="894">
        <f>Hoja1!IO7</f>
        <v>0</v>
      </c>
      <c r="J84" s="897"/>
      <c r="K84" s="143"/>
      <c r="L84" s="906" t="s">
        <v>90</v>
      </c>
      <c r="M84" s="900"/>
      <c r="N84" s="71">
        <f>Hoja2!W7</f>
        <v>24</v>
      </c>
      <c r="O84" s="72">
        <f>Hoja2!X7</f>
        <v>7</v>
      </c>
      <c r="P84" s="147"/>
      <c r="Q84" s="149"/>
      <c r="R84" s="150"/>
      <c r="S84" s="151"/>
      <c r="T84" s="64"/>
    </row>
    <row r="85" spans="1:20" x14ac:dyDescent="0.25">
      <c r="A85" s="899" t="s">
        <v>92</v>
      </c>
      <c r="B85" s="900"/>
      <c r="C85" s="907">
        <f>Hoja1!HV7</f>
        <v>18</v>
      </c>
      <c r="D85" s="908"/>
      <c r="E85" s="908">
        <f>Hoja1!HW7</f>
        <v>9</v>
      </c>
      <c r="F85" s="909"/>
      <c r="G85" s="63"/>
      <c r="H85" s="142" t="s">
        <v>92</v>
      </c>
      <c r="I85" s="894">
        <f>Hoja1!IP7</f>
        <v>0</v>
      </c>
      <c r="J85" s="897"/>
      <c r="K85" s="143"/>
      <c r="L85" s="906" t="s">
        <v>91</v>
      </c>
      <c r="M85" s="900"/>
      <c r="N85" s="80">
        <f>Hoja2!Y7</f>
        <v>17</v>
      </c>
      <c r="O85" s="152"/>
      <c r="P85" s="153"/>
      <c r="Q85" s="153"/>
      <c r="R85" s="153"/>
      <c r="S85" s="154"/>
      <c r="T85" s="64"/>
    </row>
    <row r="86" spans="1:20" x14ac:dyDescent="0.25">
      <c r="A86" s="899" t="s">
        <v>301</v>
      </c>
      <c r="B86" s="900"/>
      <c r="C86" s="907">
        <f>Hoja1!HX7</f>
        <v>5</v>
      </c>
      <c r="D86" s="908"/>
      <c r="E86" s="908">
        <f>Hoja1!HY7</f>
        <v>0</v>
      </c>
      <c r="F86" s="909"/>
      <c r="G86" s="63"/>
      <c r="H86" s="142" t="s">
        <v>301</v>
      </c>
      <c r="I86" s="894">
        <f>Hoja1!IQ7</f>
        <v>1</v>
      </c>
      <c r="J86" s="897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899" t="s">
        <v>302</v>
      </c>
      <c r="B87" s="900"/>
      <c r="C87" s="907">
        <f>Hoja1!HZ7</f>
        <v>2</v>
      </c>
      <c r="D87" s="908"/>
      <c r="E87" s="908">
        <f>Hoja1!IA7</f>
        <v>1</v>
      </c>
      <c r="F87" s="909"/>
      <c r="G87" s="63"/>
      <c r="H87" s="142" t="s">
        <v>302</v>
      </c>
      <c r="I87" s="894">
        <f>Hoja1!IR7</f>
        <v>0</v>
      </c>
      <c r="J87" s="897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899" t="s">
        <v>303</v>
      </c>
      <c r="B88" s="900"/>
      <c r="C88" s="907">
        <f>Hoja1!IB7</f>
        <v>1</v>
      </c>
      <c r="D88" s="908"/>
      <c r="E88" s="908">
        <f>Hoja1!IC7</f>
        <v>0</v>
      </c>
      <c r="F88" s="909"/>
      <c r="G88" s="63"/>
      <c r="H88" s="142" t="s">
        <v>303</v>
      </c>
      <c r="I88" s="894">
        <f>Hoja1!IS7</f>
        <v>0</v>
      </c>
      <c r="J88" s="897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899" t="s">
        <v>304</v>
      </c>
      <c r="B89" s="900"/>
      <c r="C89" s="907">
        <f>Hoja1!ID7</f>
        <v>0</v>
      </c>
      <c r="D89" s="908"/>
      <c r="E89" s="908">
        <f>Hoja1!IE7</f>
        <v>1</v>
      </c>
      <c r="F89" s="909"/>
      <c r="G89" s="63"/>
      <c r="H89" s="142" t="s">
        <v>304</v>
      </c>
      <c r="I89" s="894">
        <f>Hoja1!IT7</f>
        <v>0</v>
      </c>
      <c r="J89" s="897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899" t="s">
        <v>305</v>
      </c>
      <c r="B90" s="900"/>
      <c r="C90" s="907">
        <f>Hoja1!IF7</f>
        <v>3</v>
      </c>
      <c r="D90" s="908"/>
      <c r="E90" s="908">
        <f>Hoja1!IG7</f>
        <v>0</v>
      </c>
      <c r="F90" s="909"/>
      <c r="G90" s="63"/>
      <c r="H90" s="142" t="s">
        <v>305</v>
      </c>
      <c r="I90" s="894">
        <f>Hoja1!IU7</f>
        <v>0</v>
      </c>
      <c r="J90" s="897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899" t="s">
        <v>306</v>
      </c>
      <c r="B91" s="900"/>
      <c r="C91" s="910">
        <f>Hoja1!IH7</f>
        <v>0</v>
      </c>
      <c r="D91" s="911"/>
      <c r="E91" s="911">
        <f>Hoja1!II7</f>
        <v>0</v>
      </c>
      <c r="F91" s="912"/>
      <c r="G91" s="63"/>
      <c r="H91" s="142" t="s">
        <v>306</v>
      </c>
      <c r="I91" s="894">
        <f>Hoja2!H7</f>
        <v>0</v>
      </c>
      <c r="J91" s="897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899" t="s">
        <v>307</v>
      </c>
      <c r="B92" s="900"/>
      <c r="C92" s="913">
        <f>Hoja1!IJ7</f>
        <v>0</v>
      </c>
      <c r="D92" s="914"/>
      <c r="E92" s="914">
        <f>Hoja1!IK7</f>
        <v>0</v>
      </c>
      <c r="F92" s="915"/>
      <c r="G92" s="63"/>
      <c r="H92" s="142" t="s">
        <v>307</v>
      </c>
      <c r="I92" s="856">
        <f>Hoja2!I7</f>
        <v>0</v>
      </c>
      <c r="J92" s="879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39" t="s">
        <v>309</v>
      </c>
      <c r="B95" s="840"/>
      <c r="C95" s="840"/>
      <c r="D95" s="840"/>
      <c r="E95" s="840"/>
      <c r="F95" s="840"/>
      <c r="G95" s="840"/>
      <c r="H95" s="840" t="s">
        <v>310</v>
      </c>
      <c r="I95" s="840"/>
      <c r="J95" s="840"/>
      <c r="K95" s="840"/>
      <c r="L95" s="840"/>
      <c r="M95" s="840"/>
      <c r="N95" s="840"/>
      <c r="O95" s="840"/>
      <c r="P95" s="840"/>
      <c r="Q95" s="840"/>
      <c r="R95" s="840"/>
      <c r="S95" s="63"/>
      <c r="T95" s="64"/>
    </row>
    <row r="96" spans="1:20" ht="15" customHeight="1" x14ac:dyDescent="0.25">
      <c r="A96" s="916" t="s">
        <v>311</v>
      </c>
      <c r="B96" s="919" t="s">
        <v>312</v>
      </c>
      <c r="C96" s="919"/>
      <c r="D96" s="920" t="s">
        <v>313</v>
      </c>
      <c r="E96" s="920"/>
      <c r="F96" s="920" t="s">
        <v>314</v>
      </c>
      <c r="G96" s="920"/>
      <c r="H96" s="921" t="s">
        <v>315</v>
      </c>
      <c r="I96" s="922"/>
      <c r="J96" s="923"/>
      <c r="K96" s="920" t="s">
        <v>316</v>
      </c>
      <c r="L96" s="920"/>
      <c r="M96" s="920" t="s">
        <v>317</v>
      </c>
      <c r="N96" s="920"/>
      <c r="O96" s="920" t="s">
        <v>318</v>
      </c>
      <c r="P96" s="920"/>
      <c r="Q96" s="920"/>
      <c r="R96" s="920"/>
      <c r="S96" s="1065" t="s">
        <v>312</v>
      </c>
      <c r="T96" s="1066"/>
    </row>
    <row r="97" spans="1:20" ht="15" customHeight="1" x14ac:dyDescent="0.25">
      <c r="A97" s="917"/>
      <c r="B97" s="919"/>
      <c r="C97" s="919"/>
      <c r="D97" s="920"/>
      <c r="E97" s="920"/>
      <c r="F97" s="920"/>
      <c r="G97" s="920"/>
      <c r="H97" s="924"/>
      <c r="I97" s="925"/>
      <c r="J97" s="926"/>
      <c r="K97" s="920"/>
      <c r="L97" s="920"/>
      <c r="M97" s="920"/>
      <c r="N97" s="920"/>
      <c r="O97" s="920" t="s">
        <v>319</v>
      </c>
      <c r="P97" s="920"/>
      <c r="Q97" s="920" t="s">
        <v>143</v>
      </c>
      <c r="R97" s="920"/>
      <c r="S97" s="240"/>
      <c r="T97" s="241"/>
    </row>
    <row r="98" spans="1:20" ht="15" customHeight="1" x14ac:dyDescent="0.25">
      <c r="A98" s="918"/>
      <c r="B98" s="919" t="s">
        <v>453</v>
      </c>
      <c r="C98" s="919"/>
      <c r="D98" s="840" t="s">
        <v>320</v>
      </c>
      <c r="E98" s="840"/>
      <c r="F98" s="840" t="s">
        <v>321</v>
      </c>
      <c r="G98" s="840"/>
      <c r="H98" s="849" t="s">
        <v>322</v>
      </c>
      <c r="I98" s="855"/>
      <c r="J98" s="850"/>
      <c r="K98" s="840" t="s">
        <v>323</v>
      </c>
      <c r="L98" s="840"/>
      <c r="M98" s="840" t="s">
        <v>324</v>
      </c>
      <c r="N98" s="840"/>
      <c r="O98" s="840" t="s">
        <v>325</v>
      </c>
      <c r="P98" s="840"/>
      <c r="Q98" s="840" t="s">
        <v>326</v>
      </c>
      <c r="R98" s="840"/>
      <c r="S98" s="244" t="s">
        <v>455</v>
      </c>
      <c r="T98" s="244" t="s">
        <v>456</v>
      </c>
    </row>
    <row r="99" spans="1:20" x14ac:dyDescent="0.25">
      <c r="A99" s="155" t="s">
        <v>180</v>
      </c>
      <c r="B99" s="927" t="s">
        <v>180</v>
      </c>
      <c r="C99" s="928"/>
      <c r="D99" s="929">
        <f>Hoja2!AA7</f>
        <v>1</v>
      </c>
      <c r="E99" s="929"/>
      <c r="F99" s="929">
        <f>Hoja2!AB7</f>
        <v>40</v>
      </c>
      <c r="G99" s="929"/>
      <c r="H99" s="884">
        <f>Hoja2!AC7</f>
        <v>0</v>
      </c>
      <c r="I99" s="930"/>
      <c r="J99" s="885"/>
      <c r="K99" s="929">
        <f>Hoja2!AD7</f>
        <v>0</v>
      </c>
      <c r="L99" s="929"/>
      <c r="M99" s="929">
        <f>Hoja2!AE7</f>
        <v>0</v>
      </c>
      <c r="N99" s="929"/>
      <c r="O99" s="929">
        <f>Hoja2!AF7</f>
        <v>0</v>
      </c>
      <c r="P99" s="929"/>
      <c r="Q99" s="929">
        <f>Hoja2!AG7</f>
        <v>0</v>
      </c>
      <c r="R99" s="93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48"/>
      <c r="C100" s="949"/>
      <c r="D100" s="940">
        <f>Hoja2!AI7</f>
        <v>8</v>
      </c>
      <c r="E100" s="940"/>
      <c r="F100" s="940">
        <f>Hoja2!AJ7</f>
        <v>278</v>
      </c>
      <c r="G100" s="940"/>
      <c r="H100" s="951">
        <f>Hoja2!AK7</f>
        <v>0</v>
      </c>
      <c r="I100" s="952"/>
      <c r="J100" s="953"/>
      <c r="K100" s="940">
        <f>Hoja2!AL7</f>
        <v>0</v>
      </c>
      <c r="L100" s="940"/>
      <c r="M100" s="940">
        <f>Hoja2!AM7</f>
        <v>0</v>
      </c>
      <c r="N100" s="940"/>
      <c r="O100" s="940">
        <f>Hoja2!AN7</f>
        <v>0</v>
      </c>
      <c r="P100" s="940"/>
      <c r="Q100" s="941">
        <f>Hoja2!AO7</f>
        <v>0</v>
      </c>
      <c r="R100" s="942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43" t="s">
        <v>330</v>
      </c>
      <c r="B103" s="944"/>
      <c r="C103" s="944"/>
      <c r="D103" s="944"/>
      <c r="E103" s="944"/>
      <c r="F103" s="944" t="s">
        <v>331</v>
      </c>
      <c r="G103" s="944"/>
      <c r="H103" s="944"/>
      <c r="I103" s="944"/>
      <c r="J103" s="944"/>
      <c r="K103" s="944"/>
      <c r="L103" s="944"/>
      <c r="M103" s="944"/>
      <c r="N103" s="944"/>
      <c r="O103" s="63"/>
      <c r="P103" s="1054" t="s">
        <v>450</v>
      </c>
      <c r="Q103" s="1055"/>
      <c r="R103" s="1055"/>
      <c r="S103" s="1056"/>
      <c r="T103" s="64"/>
    </row>
    <row r="104" spans="1:20" x14ac:dyDescent="0.25">
      <c r="A104" s="943"/>
      <c r="B104" s="944"/>
      <c r="C104" s="944"/>
      <c r="D104" s="944"/>
      <c r="E104" s="944"/>
      <c r="F104" s="945" t="s">
        <v>182</v>
      </c>
      <c r="G104" s="946"/>
      <c r="H104" s="947"/>
      <c r="I104" s="944" t="s">
        <v>183</v>
      </c>
      <c r="J104" s="944"/>
      <c r="K104" s="944"/>
      <c r="L104" s="945" t="s">
        <v>213</v>
      </c>
      <c r="M104" s="946"/>
      <c r="N104" s="947"/>
      <c r="O104" s="63"/>
      <c r="P104" s="1057" t="s">
        <v>464</v>
      </c>
      <c r="Q104" s="1058"/>
      <c r="R104" s="166" t="s">
        <v>463</v>
      </c>
      <c r="S104" s="243"/>
      <c r="T104" s="64"/>
    </row>
    <row r="105" spans="1:20" x14ac:dyDescent="0.25">
      <c r="A105" s="950" t="s">
        <v>332</v>
      </c>
      <c r="B105" s="851"/>
      <c r="C105" s="851"/>
      <c r="D105" s="851"/>
      <c r="E105" s="851"/>
      <c r="F105" s="937"/>
      <c r="G105" s="938"/>
      <c r="H105" s="939"/>
      <c r="I105" s="937"/>
      <c r="J105" s="938"/>
      <c r="K105" s="939"/>
      <c r="L105" s="936" t="str">
        <f>IF(SUM(F105:K105)=0,"",SUM(F105:K105))</f>
        <v/>
      </c>
      <c r="M105" s="936"/>
      <c r="N105" s="936"/>
      <c r="O105" s="63"/>
      <c r="P105" s="1057" t="s">
        <v>465</v>
      </c>
      <c r="Q105" s="1058"/>
      <c r="R105" s="1061" t="s">
        <v>466</v>
      </c>
      <c r="S105" s="1062"/>
      <c r="T105" s="64"/>
    </row>
    <row r="106" spans="1:20" ht="15.75" thickBot="1" x14ac:dyDescent="0.3">
      <c r="A106" s="950" t="s">
        <v>333</v>
      </c>
      <c r="B106" s="851"/>
      <c r="C106" s="851"/>
      <c r="D106" s="851"/>
      <c r="E106" s="851"/>
      <c r="F106" s="937"/>
      <c r="G106" s="938"/>
      <c r="H106" s="939"/>
      <c r="I106" s="937"/>
      <c r="J106" s="938"/>
      <c r="K106" s="939"/>
      <c r="L106" s="936" t="str">
        <f t="shared" ref="L106:L112" si="1">IF(SUM(F106:K106)=0,"",SUM(F106:K106))</f>
        <v/>
      </c>
      <c r="M106" s="936"/>
      <c r="N106" s="936"/>
      <c r="O106" s="63"/>
      <c r="P106" s="1059"/>
      <c r="Q106" s="1060"/>
      <c r="R106" s="1063"/>
      <c r="S106" s="1064"/>
      <c r="T106" s="64"/>
    </row>
    <row r="107" spans="1:20" x14ac:dyDescent="0.25">
      <c r="A107" s="932" t="s">
        <v>213</v>
      </c>
      <c r="B107" s="871"/>
      <c r="C107" s="871"/>
      <c r="D107" s="871"/>
      <c r="E107" s="872"/>
      <c r="F107" s="933">
        <f>SUM(F105:H106)</f>
        <v>0</v>
      </c>
      <c r="G107" s="934"/>
      <c r="H107" s="935"/>
      <c r="I107" s="933">
        <f>SUM(I105:K106)</f>
        <v>0</v>
      </c>
      <c r="J107" s="934"/>
      <c r="K107" s="935"/>
      <c r="L107" s="936" t="str">
        <f t="shared" si="1"/>
        <v/>
      </c>
      <c r="M107" s="936"/>
      <c r="N107" s="936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851"/>
      <c r="C108" s="851"/>
      <c r="D108" s="851"/>
      <c r="E108" s="851"/>
      <c r="F108" s="937"/>
      <c r="G108" s="938"/>
      <c r="H108" s="939"/>
      <c r="I108" s="937"/>
      <c r="J108" s="938"/>
      <c r="K108" s="939"/>
      <c r="L108" s="936" t="str">
        <f t="shared" si="1"/>
        <v/>
      </c>
      <c r="M108" s="936"/>
      <c r="N108" s="936"/>
      <c r="O108" s="63"/>
      <c r="P108" s="920" t="s">
        <v>335</v>
      </c>
      <c r="Q108" s="920"/>
      <c r="R108" s="920"/>
      <c r="S108" s="63"/>
      <c r="T108" s="64"/>
    </row>
    <row r="109" spans="1:20" x14ac:dyDescent="0.25">
      <c r="A109" s="954" t="s">
        <v>336</v>
      </c>
      <c r="B109" s="955"/>
      <c r="C109" s="955"/>
      <c r="D109" s="955"/>
      <c r="E109" s="955"/>
      <c r="F109" s="956"/>
      <c r="G109" s="957"/>
      <c r="H109" s="958"/>
      <c r="I109" s="956"/>
      <c r="J109" s="957"/>
      <c r="K109" s="958"/>
      <c r="L109" s="936" t="str">
        <f t="shared" si="1"/>
        <v/>
      </c>
      <c r="M109" s="936"/>
      <c r="N109" s="936"/>
      <c r="O109" s="63"/>
      <c r="P109" s="920"/>
      <c r="Q109" s="920"/>
      <c r="R109" s="920"/>
      <c r="S109" s="63"/>
      <c r="T109" s="64"/>
    </row>
    <row r="110" spans="1:20" x14ac:dyDescent="0.25">
      <c r="A110" s="950" t="s">
        <v>337</v>
      </c>
      <c r="B110" s="851"/>
      <c r="C110" s="851"/>
      <c r="D110" s="851"/>
      <c r="E110" s="851"/>
      <c r="F110" s="937"/>
      <c r="G110" s="938"/>
      <c r="H110" s="939"/>
      <c r="I110" s="937"/>
      <c r="J110" s="938"/>
      <c r="K110" s="939"/>
      <c r="L110" s="936" t="str">
        <f t="shared" si="1"/>
        <v/>
      </c>
      <c r="M110" s="936"/>
      <c r="N110" s="936"/>
      <c r="O110" s="63"/>
      <c r="P110" s="959">
        <f>Hoja2!BB7</f>
        <v>0</v>
      </c>
      <c r="Q110" s="960"/>
      <c r="R110" s="961"/>
      <c r="S110" s="63"/>
      <c r="T110" s="64"/>
    </row>
    <row r="111" spans="1:20" x14ac:dyDescent="0.25">
      <c r="A111" s="950" t="s">
        <v>338</v>
      </c>
      <c r="B111" s="851"/>
      <c r="C111" s="851"/>
      <c r="D111" s="851"/>
      <c r="E111" s="851"/>
      <c r="F111" s="937"/>
      <c r="G111" s="938"/>
      <c r="H111" s="939"/>
      <c r="I111" s="937"/>
      <c r="J111" s="938"/>
      <c r="K111" s="939"/>
      <c r="L111" s="936" t="str">
        <f t="shared" si="1"/>
        <v/>
      </c>
      <c r="M111" s="936"/>
      <c r="N111" s="936"/>
      <c r="O111" s="63"/>
      <c r="P111" s="962"/>
      <c r="Q111" s="963"/>
      <c r="R111" s="964"/>
      <c r="S111" s="63"/>
      <c r="T111" s="64"/>
    </row>
    <row r="112" spans="1:20" x14ac:dyDescent="0.25">
      <c r="A112" s="950" t="s">
        <v>339</v>
      </c>
      <c r="B112" s="851"/>
      <c r="C112" s="851"/>
      <c r="D112" s="851"/>
      <c r="E112" s="851"/>
      <c r="F112" s="937"/>
      <c r="G112" s="938"/>
      <c r="H112" s="939"/>
      <c r="I112" s="937"/>
      <c r="J112" s="938"/>
      <c r="K112" s="939"/>
      <c r="L112" s="936" t="str">
        <f t="shared" si="1"/>
        <v/>
      </c>
      <c r="M112" s="936"/>
      <c r="N112" s="936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843" t="s">
        <v>340</v>
      </c>
      <c r="B114" s="844"/>
      <c r="C114" s="844"/>
      <c r="D114" s="844"/>
      <c r="E114" s="88" t="s">
        <v>180</v>
      </c>
      <c r="F114" s="63"/>
      <c r="G114" s="969" t="s">
        <v>341</v>
      </c>
      <c r="H114" s="970"/>
      <c r="I114" s="970"/>
      <c r="J114" s="970"/>
      <c r="K114" s="970"/>
      <c r="L114" s="970"/>
      <c r="M114" s="970"/>
      <c r="N114" s="970"/>
      <c r="O114" s="970"/>
      <c r="P114" s="970"/>
      <c r="Q114" s="970"/>
      <c r="R114" s="971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0</v>
      </c>
      <c r="F115" s="63"/>
      <c r="G115" s="972" t="s">
        <v>343</v>
      </c>
      <c r="H115" s="973"/>
      <c r="I115" s="974"/>
      <c r="J115" s="159" t="s">
        <v>180</v>
      </c>
      <c r="K115" s="972" t="s">
        <v>344</v>
      </c>
      <c r="L115" s="973"/>
      <c r="M115" s="974"/>
      <c r="N115" s="159" t="s">
        <v>180</v>
      </c>
      <c r="O115" s="972" t="s">
        <v>345</v>
      </c>
      <c r="P115" s="973"/>
      <c r="Q115" s="974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65" t="s">
        <v>347</v>
      </c>
      <c r="H116" s="966"/>
      <c r="I116" s="967"/>
      <c r="J116" s="160"/>
      <c r="K116" s="965" t="s">
        <v>348</v>
      </c>
      <c r="L116" s="966"/>
      <c r="M116" s="967"/>
      <c r="N116" s="161"/>
      <c r="O116" s="975" t="s">
        <v>349</v>
      </c>
      <c r="P116" s="976"/>
      <c r="Q116" s="977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0</v>
      </c>
      <c r="F117" s="63"/>
      <c r="G117" s="965" t="s">
        <v>351</v>
      </c>
      <c r="H117" s="966"/>
      <c r="I117" s="967"/>
      <c r="J117" s="163"/>
      <c r="K117" s="965" t="s">
        <v>352</v>
      </c>
      <c r="L117" s="966"/>
      <c r="M117" s="967"/>
      <c r="N117" s="164"/>
      <c r="O117" s="975" t="s">
        <v>353</v>
      </c>
      <c r="P117" s="976"/>
      <c r="Q117" s="977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41</v>
      </c>
      <c r="F118" s="63"/>
      <c r="G118" s="965" t="s">
        <v>355</v>
      </c>
      <c r="H118" s="966"/>
      <c r="I118" s="967"/>
      <c r="J118" s="163"/>
      <c r="K118" s="965" t="s">
        <v>356</v>
      </c>
      <c r="L118" s="966"/>
      <c r="M118" s="967"/>
      <c r="N118" s="164"/>
      <c r="O118" s="975" t="s">
        <v>357</v>
      </c>
      <c r="P118" s="976"/>
      <c r="Q118" s="977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65" t="s">
        <v>359</v>
      </c>
      <c r="H119" s="966"/>
      <c r="I119" s="967"/>
      <c r="J119" s="163"/>
      <c r="K119" s="965" t="s">
        <v>360</v>
      </c>
      <c r="L119" s="966"/>
      <c r="M119" s="967"/>
      <c r="N119" s="164"/>
      <c r="O119" s="978" t="s">
        <v>361</v>
      </c>
      <c r="P119" s="978"/>
      <c r="Q119" s="978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0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65" t="s">
        <v>364</v>
      </c>
      <c r="P120" s="966"/>
      <c r="Q120" s="967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0</v>
      </c>
      <c r="F121" s="63"/>
      <c r="G121" s="1067" t="s">
        <v>459</v>
      </c>
      <c r="H121" s="1068"/>
      <c r="I121" s="1068"/>
      <c r="J121" s="1069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20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851"/>
      <c r="C124" s="851"/>
      <c r="D124" s="8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68" t="s">
        <v>213</v>
      </c>
      <c r="D125" s="968"/>
      <c r="E125" s="172">
        <f>SUM(E115:E124)</f>
        <v>61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81" t="s">
        <v>369</v>
      </c>
      <c r="B127" s="982"/>
      <c r="C127" s="982"/>
      <c r="D127" s="982"/>
      <c r="E127" s="982"/>
      <c r="F127" s="982"/>
      <c r="G127" s="982"/>
      <c r="H127" s="982"/>
      <c r="I127" s="983"/>
      <c r="J127" s="983"/>
      <c r="K127" s="983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84" t="s">
        <v>370</v>
      </c>
      <c r="B128" s="985"/>
      <c r="C128" s="985"/>
      <c r="D128" s="985"/>
      <c r="E128" s="985"/>
      <c r="F128" s="985"/>
      <c r="G128" s="985"/>
      <c r="H128" s="986"/>
      <c r="I128" s="990" t="s">
        <v>225</v>
      </c>
      <c r="J128" s="991"/>
      <c r="K128" s="991"/>
      <c r="L128" s="991"/>
      <c r="M128" s="991"/>
      <c r="N128" s="991"/>
      <c r="O128" s="992"/>
      <c r="P128" s="103"/>
      <c r="Q128" s="103"/>
      <c r="R128" s="103"/>
      <c r="S128" s="63"/>
      <c r="T128" s="64"/>
    </row>
    <row r="129" spans="1:20" ht="24" x14ac:dyDescent="0.25">
      <c r="A129" s="987"/>
      <c r="B129" s="988"/>
      <c r="C129" s="988"/>
      <c r="D129" s="988"/>
      <c r="E129" s="988"/>
      <c r="F129" s="988"/>
      <c r="G129" s="988"/>
      <c r="H129" s="989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93" t="s">
        <v>213</v>
      </c>
      <c r="O129" s="994"/>
      <c r="P129" s="177"/>
      <c r="Q129" s="836"/>
      <c r="R129" s="836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2</v>
      </c>
      <c r="J130" s="181">
        <f>+J131+J135</f>
        <v>14</v>
      </c>
      <c r="K130" s="181">
        <f>+K131+K135</f>
        <v>83</v>
      </c>
      <c r="L130" s="181">
        <f>+L131+L135</f>
        <v>139</v>
      </c>
      <c r="M130" s="182">
        <f>+M131+M135</f>
        <v>53</v>
      </c>
      <c r="N130" s="979">
        <f>IF(ISERROR(N131+N135),"",(N131+N135))</f>
        <v>291</v>
      </c>
      <c r="O130" s="980"/>
      <c r="P130" s="102"/>
      <c r="Q130" s="867"/>
      <c r="R130" s="867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0</v>
      </c>
      <c r="J131" s="186">
        <f>SUM(J132:J134)</f>
        <v>1</v>
      </c>
      <c r="K131" s="186">
        <f>SUM(K132:K134)</f>
        <v>19</v>
      </c>
      <c r="L131" s="186">
        <f>SUM(L132:L134)</f>
        <v>61</v>
      </c>
      <c r="M131" s="187">
        <f>SUM(M132:M134)</f>
        <v>31</v>
      </c>
      <c r="N131" s="979">
        <f>IF(SUM(F131:M131)=0,"",SUM(F131:M131))</f>
        <v>112</v>
      </c>
      <c r="O131" s="980"/>
      <c r="P131" s="102"/>
      <c r="Q131" s="867"/>
      <c r="R131" s="867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0</v>
      </c>
      <c r="K132" s="72">
        <f>Hoja2!CC7</f>
        <v>3</v>
      </c>
      <c r="L132" s="72">
        <f>Hoja2!CD7</f>
        <v>3</v>
      </c>
      <c r="M132" s="164">
        <f>Hoja2!CE7</f>
        <v>4</v>
      </c>
      <c r="N132" s="979">
        <f t="shared" ref="N132:N141" si="2">IF(SUM(F132:M132)=0,"",SUM(F132:M132))</f>
        <v>10</v>
      </c>
      <c r="O132" s="980"/>
      <c r="P132" s="101"/>
      <c r="Q132" s="867"/>
      <c r="R132" s="867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1</v>
      </c>
      <c r="L133" s="72">
        <f>Hoja2!CI7</f>
        <v>0</v>
      </c>
      <c r="M133" s="164">
        <f>Hoja2!CJ7</f>
        <v>0</v>
      </c>
      <c r="N133" s="979">
        <f t="shared" si="2"/>
        <v>1</v>
      </c>
      <c r="O133" s="980"/>
      <c r="P133" s="101"/>
      <c r="Q133" s="867"/>
      <c r="R133" s="867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1</v>
      </c>
      <c r="K134" s="72">
        <f>Hoja2!CM7</f>
        <v>15</v>
      </c>
      <c r="L134" s="72">
        <f>Hoja2!CN7</f>
        <v>58</v>
      </c>
      <c r="M134" s="164">
        <f>Hoja2!CO7</f>
        <v>27</v>
      </c>
      <c r="N134" s="979">
        <f t="shared" si="2"/>
        <v>101</v>
      </c>
      <c r="O134" s="980"/>
      <c r="P134" s="101"/>
      <c r="Q134" s="867"/>
      <c r="R134" s="867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2</v>
      </c>
      <c r="J135" s="186">
        <f>SUM(J136:J138)</f>
        <v>13</v>
      </c>
      <c r="K135" s="186">
        <f>SUM(K136:K138)</f>
        <v>64</v>
      </c>
      <c r="L135" s="186">
        <f>SUM(L136:L138)</f>
        <v>78</v>
      </c>
      <c r="M135" s="187">
        <f>SUM(M136:M138)</f>
        <v>22</v>
      </c>
      <c r="N135" s="979">
        <f t="shared" si="2"/>
        <v>179</v>
      </c>
      <c r="O135" s="980"/>
      <c r="P135" s="102"/>
      <c r="Q135" s="867"/>
      <c r="R135" s="867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0</v>
      </c>
      <c r="M136" s="164">
        <f>Hoja2!CT7</f>
        <v>0</v>
      </c>
      <c r="N136" s="979" t="str">
        <f t="shared" si="2"/>
        <v/>
      </c>
      <c r="O136" s="980"/>
      <c r="P136" s="101"/>
      <c r="Q136" s="867"/>
      <c r="R136" s="867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4</v>
      </c>
      <c r="L137" s="72">
        <f>Hoja2!CX7</f>
        <v>1</v>
      </c>
      <c r="M137" s="164">
        <f>Hoja2!CY7</f>
        <v>4</v>
      </c>
      <c r="N137" s="979">
        <f t="shared" si="2"/>
        <v>9</v>
      </c>
      <c r="O137" s="980"/>
      <c r="P137" s="101"/>
      <c r="Q137" s="867"/>
      <c r="R137" s="867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2</v>
      </c>
      <c r="J138" s="72">
        <f>Hoja2!DA7</f>
        <v>13</v>
      </c>
      <c r="K138" s="72">
        <f>Hoja2!DB7</f>
        <v>60</v>
      </c>
      <c r="L138" s="72">
        <f>Hoja2!DC7</f>
        <v>77</v>
      </c>
      <c r="M138" s="164">
        <f>Hoja2!DD7</f>
        <v>18</v>
      </c>
      <c r="N138" s="979">
        <f t="shared" si="2"/>
        <v>170</v>
      </c>
      <c r="O138" s="980"/>
      <c r="P138" s="101"/>
      <c r="Q138" s="867"/>
      <c r="R138" s="867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79" t="str">
        <f t="shared" si="2"/>
        <v/>
      </c>
      <c r="O139" s="980"/>
      <c r="P139" s="101"/>
      <c r="Q139" s="867"/>
      <c r="R139" s="867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79" t="str">
        <f t="shared" si="2"/>
        <v/>
      </c>
      <c r="O140" s="980"/>
      <c r="P140" s="101"/>
      <c r="Q140" s="867"/>
      <c r="R140" s="867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79" t="str">
        <f t="shared" si="2"/>
        <v/>
      </c>
      <c r="O141" s="980"/>
      <c r="P141" s="101"/>
      <c r="Q141" s="867"/>
      <c r="R141" s="867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95" t="s">
        <v>388</v>
      </c>
      <c r="B145" s="996"/>
      <c r="C145" s="996"/>
      <c r="D145" s="996"/>
      <c r="E145" s="996"/>
      <c r="F145" s="996"/>
      <c r="G145" s="996"/>
      <c r="H145" s="997"/>
      <c r="I145" s="1001" t="s">
        <v>225</v>
      </c>
      <c r="J145" s="1001"/>
      <c r="K145" s="1001"/>
      <c r="L145" s="1001"/>
      <c r="M145" s="1001"/>
      <c r="N145" s="1001"/>
      <c r="O145" s="1001"/>
      <c r="P145" s="1001"/>
      <c r="Q145" s="63"/>
      <c r="R145" s="63"/>
      <c r="S145" s="63"/>
      <c r="T145" s="64"/>
    </row>
    <row r="146" spans="1:20" x14ac:dyDescent="0.25">
      <c r="A146" s="998"/>
      <c r="B146" s="999"/>
      <c r="C146" s="999"/>
      <c r="D146" s="999"/>
      <c r="E146" s="999"/>
      <c r="F146" s="999"/>
      <c r="G146" s="999"/>
      <c r="H146" s="1000"/>
      <c r="I146" s="1002" t="s">
        <v>210</v>
      </c>
      <c r="J146" s="1003"/>
      <c r="K146" s="1004" t="s">
        <v>374</v>
      </c>
      <c r="L146" s="1005"/>
      <c r="M146" s="1004" t="s">
        <v>375</v>
      </c>
      <c r="N146" s="1005"/>
      <c r="O146" s="1002" t="s">
        <v>213</v>
      </c>
      <c r="P146" s="1003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1007">
        <f>I148+I153</f>
        <v>4</v>
      </c>
      <c r="J147" s="1008"/>
      <c r="K147" s="1007">
        <f>K148+K153</f>
        <v>2</v>
      </c>
      <c r="L147" s="1008"/>
      <c r="M147" s="1007">
        <f>M148+M153</f>
        <v>2</v>
      </c>
      <c r="N147" s="1008"/>
      <c r="O147" s="1007">
        <f>O148+O153</f>
        <v>8</v>
      </c>
      <c r="P147" s="1008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1007">
        <f>SUM(I149:I152)</f>
        <v>4</v>
      </c>
      <c r="J148" s="1009"/>
      <c r="K148" s="1007">
        <f>SUM(K149:K152)</f>
        <v>2</v>
      </c>
      <c r="L148" s="1009"/>
      <c r="M148" s="1007">
        <f>SUM(M149:M152)</f>
        <v>2</v>
      </c>
      <c r="N148" s="1009"/>
      <c r="O148" s="1006">
        <f t="shared" ref="O148:O160" si="3">SUM(I148:N148)</f>
        <v>8</v>
      </c>
      <c r="P148" s="1006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937">
        <f>Hoja2!DT7</f>
        <v>0</v>
      </c>
      <c r="J149" s="939"/>
      <c r="K149" s="937">
        <f>Hoja2!DU7</f>
        <v>0</v>
      </c>
      <c r="L149" s="939"/>
      <c r="M149" s="937">
        <f>Hoja2!DV7</f>
        <v>0</v>
      </c>
      <c r="N149" s="939"/>
      <c r="O149" s="1006">
        <f t="shared" si="3"/>
        <v>0</v>
      </c>
      <c r="P149" s="1006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937">
        <f>Hoja2!DW7</f>
        <v>0</v>
      </c>
      <c r="J150" s="939"/>
      <c r="K150" s="937">
        <f>Hoja2!DX7</f>
        <v>0</v>
      </c>
      <c r="L150" s="939"/>
      <c r="M150" s="937">
        <f>Hoja2!DY7</f>
        <v>0</v>
      </c>
      <c r="N150" s="939"/>
      <c r="O150" s="1006">
        <f t="shared" si="3"/>
        <v>0</v>
      </c>
      <c r="P150" s="1006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937">
        <f>Hoja2!DZ7</f>
        <v>4</v>
      </c>
      <c r="J151" s="939"/>
      <c r="K151" s="937">
        <f>Hoja2!EA7</f>
        <v>1</v>
      </c>
      <c r="L151" s="939"/>
      <c r="M151" s="937">
        <f>Hoja2!EB7</f>
        <v>2</v>
      </c>
      <c r="N151" s="939"/>
      <c r="O151" s="1006">
        <f t="shared" si="3"/>
        <v>7</v>
      </c>
      <c r="P151" s="1006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937">
        <f>Hoja2!EC7</f>
        <v>0</v>
      </c>
      <c r="J152" s="939"/>
      <c r="K152" s="937">
        <f>Hoja2!ED7</f>
        <v>1</v>
      </c>
      <c r="L152" s="939"/>
      <c r="M152" s="937">
        <f>Hoja2!EE7</f>
        <v>0</v>
      </c>
      <c r="N152" s="939"/>
      <c r="O152" s="1006">
        <f t="shared" si="3"/>
        <v>1</v>
      </c>
      <c r="P152" s="1006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1007">
        <f>SUM(I154:I159)</f>
        <v>0</v>
      </c>
      <c r="J153" s="1009"/>
      <c r="K153" s="1007">
        <f>SUM(K154:K159)</f>
        <v>0</v>
      </c>
      <c r="L153" s="1009"/>
      <c r="M153" s="1007">
        <f>SUM(M154:M159)</f>
        <v>0</v>
      </c>
      <c r="N153" s="1009"/>
      <c r="O153" s="1006">
        <f t="shared" si="3"/>
        <v>0</v>
      </c>
      <c r="P153" s="1006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937">
        <f>Hoja2!EF7</f>
        <v>0</v>
      </c>
      <c r="J154" s="939"/>
      <c r="K154" s="937">
        <f>Hoja2!EG7</f>
        <v>0</v>
      </c>
      <c r="L154" s="939"/>
      <c r="M154" s="937">
        <f>Hoja2!EH7</f>
        <v>0</v>
      </c>
      <c r="N154" s="939"/>
      <c r="O154" s="1006">
        <f t="shared" si="3"/>
        <v>0</v>
      </c>
      <c r="P154" s="1006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937">
        <f>Hoja2!EI7</f>
        <v>0</v>
      </c>
      <c r="J155" s="939"/>
      <c r="K155" s="937">
        <f>Hoja2!EJ7</f>
        <v>0</v>
      </c>
      <c r="L155" s="939"/>
      <c r="M155" s="937">
        <f>Hoja2!EK7</f>
        <v>0</v>
      </c>
      <c r="N155" s="939"/>
      <c r="O155" s="1006">
        <f t="shared" si="3"/>
        <v>0</v>
      </c>
      <c r="P155" s="1006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937">
        <f>Hoja2!EL7</f>
        <v>0</v>
      </c>
      <c r="J156" s="939"/>
      <c r="K156" s="937">
        <f>Hoja2!EM7</f>
        <v>0</v>
      </c>
      <c r="L156" s="939"/>
      <c r="M156" s="937">
        <f>Hoja2!EN7</f>
        <v>0</v>
      </c>
      <c r="N156" s="939"/>
      <c r="O156" s="1006">
        <f t="shared" si="3"/>
        <v>0</v>
      </c>
      <c r="P156" s="1006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937">
        <f>Hoja2!EO7</f>
        <v>0</v>
      </c>
      <c r="J157" s="939"/>
      <c r="K157" s="937">
        <f>Hoja2!EP7</f>
        <v>0</v>
      </c>
      <c r="L157" s="939"/>
      <c r="M157" s="937">
        <f>Hoja2!EQ7</f>
        <v>0</v>
      </c>
      <c r="N157" s="939"/>
      <c r="O157" s="1006">
        <f t="shared" si="3"/>
        <v>0</v>
      </c>
      <c r="P157" s="1006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937">
        <f>Hoja2!ER7</f>
        <v>0</v>
      </c>
      <c r="J158" s="939"/>
      <c r="K158" s="937">
        <f>Hoja2!ES7</f>
        <v>0</v>
      </c>
      <c r="L158" s="939"/>
      <c r="M158" s="937">
        <f>Hoja2!ET7</f>
        <v>0</v>
      </c>
      <c r="N158" s="939"/>
      <c r="O158" s="1006">
        <f t="shared" si="3"/>
        <v>0</v>
      </c>
      <c r="P158" s="1006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937">
        <f>Hoja2!EU7</f>
        <v>0</v>
      </c>
      <c r="J159" s="939"/>
      <c r="K159" s="937">
        <f>Hoja2!EV7</f>
        <v>0</v>
      </c>
      <c r="L159" s="939"/>
      <c r="M159" s="937">
        <f>Hoja2!EW7</f>
        <v>0</v>
      </c>
      <c r="N159" s="939"/>
      <c r="O159" s="1006">
        <f t="shared" si="3"/>
        <v>0</v>
      </c>
      <c r="P159" s="1006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937">
        <f>Hoja2!EX7</f>
        <v>0</v>
      </c>
      <c r="J160" s="939"/>
      <c r="K160" s="937">
        <f>Hoja2!EY7</f>
        <v>0</v>
      </c>
      <c r="L160" s="939"/>
      <c r="M160" s="937">
        <f>Hoja2!EZ7</f>
        <v>0</v>
      </c>
      <c r="N160" s="939"/>
      <c r="O160" s="1006">
        <f t="shared" si="3"/>
        <v>0</v>
      </c>
      <c r="P160" s="1006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1010" t="s">
        <v>404</v>
      </c>
      <c r="B164" s="970"/>
      <c r="C164" s="970"/>
      <c r="D164" s="970"/>
      <c r="E164" s="1002" t="s">
        <v>405</v>
      </c>
      <c r="F164" s="1013"/>
      <c r="G164" s="1013"/>
      <c r="H164" s="1013"/>
      <c r="I164" s="1013"/>
      <c r="J164" s="1013"/>
      <c r="K164" s="1003"/>
      <c r="L164" s="1002" t="s">
        <v>64</v>
      </c>
      <c r="M164" s="1013"/>
      <c r="N164" s="1013"/>
      <c r="O164" s="1013"/>
      <c r="P164" s="1013"/>
      <c r="Q164" s="1013"/>
      <c r="R164" s="1003"/>
      <c r="S164" s="1014" t="s">
        <v>406</v>
      </c>
      <c r="T164" s="1015"/>
    </row>
    <row r="165" spans="1:20" ht="51" x14ac:dyDescent="0.25">
      <c r="A165" s="1011"/>
      <c r="B165" s="1012"/>
      <c r="C165" s="1012"/>
      <c r="D165" s="1012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1016"/>
      <c r="T165" s="1017"/>
    </row>
    <row r="166" spans="1:20" x14ac:dyDescent="0.25">
      <c r="A166" s="1018" t="s">
        <v>408</v>
      </c>
      <c r="B166" s="1019"/>
      <c r="C166" s="1019"/>
      <c r="D166" s="1019"/>
      <c r="E166" s="66">
        <f>Hoja2!FA7</f>
        <v>25</v>
      </c>
      <c r="F166" s="204">
        <f>Hoja2!FB7</f>
        <v>8</v>
      </c>
      <c r="G166" s="204">
        <f>Hoja2!FC7</f>
        <v>4</v>
      </c>
      <c r="H166" s="204">
        <f>Hoja2!FD7</f>
        <v>0</v>
      </c>
      <c r="I166" s="204">
        <f>Hoja2!FE7</f>
        <v>1</v>
      </c>
      <c r="J166" s="204">
        <f>Hoja2!FF7</f>
        <v>0</v>
      </c>
      <c r="K166" s="205">
        <f>SUM(E166:J166)</f>
        <v>38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1020">
        <f>+R166+K166</f>
        <v>38</v>
      </c>
      <c r="T166" s="1021"/>
    </row>
    <row r="167" spans="1:20" x14ac:dyDescent="0.25">
      <c r="A167" s="1018" t="s">
        <v>131</v>
      </c>
      <c r="B167" s="1019"/>
      <c r="C167" s="1019"/>
      <c r="D167" s="1019"/>
      <c r="E167" s="80">
        <f>Hoja2!FM7</f>
        <v>2</v>
      </c>
      <c r="F167" s="207">
        <f>Hoja2!FN7</f>
        <v>0</v>
      </c>
      <c r="G167" s="207">
        <f>Hoja2!FO7</f>
        <v>2</v>
      </c>
      <c r="H167" s="207">
        <f>Hoja2!FP7</f>
        <v>1</v>
      </c>
      <c r="I167" s="207">
        <f>Hoja2!FQ7</f>
        <v>3</v>
      </c>
      <c r="J167" s="207">
        <f>Hoja2!FR7</f>
        <v>10</v>
      </c>
      <c r="K167" s="208">
        <f>SUM(E167:J167)</f>
        <v>18</v>
      </c>
      <c r="L167" s="209"/>
      <c r="M167" s="210"/>
      <c r="N167" s="210"/>
      <c r="O167" s="210"/>
      <c r="P167" s="210"/>
      <c r="Q167" s="210"/>
      <c r="R167" s="211"/>
      <c r="S167" s="1020">
        <f>+R167+K167</f>
        <v>18</v>
      </c>
      <c r="T167" s="1021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39" t="s">
        <v>409</v>
      </c>
      <c r="B170" s="840"/>
      <c r="C170" s="861" t="s">
        <v>410</v>
      </c>
      <c r="D170" s="846"/>
      <c r="E170" s="840" t="s">
        <v>411</v>
      </c>
      <c r="F170" s="840"/>
      <c r="G170" s="840"/>
      <c r="H170" s="840"/>
      <c r="I170" s="840"/>
      <c r="J170" s="840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39"/>
      <c r="B171" s="840"/>
      <c r="C171" s="865"/>
      <c r="D171" s="848"/>
      <c r="E171" s="849" t="s">
        <v>412</v>
      </c>
      <c r="F171" s="850"/>
      <c r="G171" s="849" t="s">
        <v>413</v>
      </c>
      <c r="H171" s="850"/>
      <c r="I171" s="849" t="s">
        <v>414</v>
      </c>
      <c r="J171" s="850"/>
      <c r="K171" s="215"/>
      <c r="L171" s="1022" t="s">
        <v>415</v>
      </c>
      <c r="M171" s="1023"/>
      <c r="N171" s="1023"/>
      <c r="O171" s="1023"/>
      <c r="P171" s="1023"/>
      <c r="Q171" s="1023"/>
      <c r="R171" s="1023"/>
      <c r="S171" s="217"/>
      <c r="T171" s="216"/>
    </row>
    <row r="172" spans="1:20" x14ac:dyDescent="0.25">
      <c r="A172" s="1024" t="s">
        <v>371</v>
      </c>
      <c r="B172" s="1025"/>
      <c r="C172" s="885"/>
      <c r="D172" s="902"/>
      <c r="E172" s="902"/>
      <c r="F172" s="902"/>
      <c r="G172" s="902"/>
      <c r="H172" s="902"/>
      <c r="I172" s="902"/>
      <c r="J172" s="903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1024" t="s">
        <v>416</v>
      </c>
      <c r="B173" s="1025"/>
      <c r="C173" s="1026"/>
      <c r="D173" s="908"/>
      <c r="E173" s="908"/>
      <c r="F173" s="908"/>
      <c r="G173" s="908"/>
      <c r="H173" s="908"/>
      <c r="I173" s="908"/>
      <c r="J173" s="909"/>
      <c r="K173" s="215"/>
      <c r="L173" s="1022" t="s">
        <v>417</v>
      </c>
      <c r="M173" s="1022"/>
      <c r="N173" s="1022"/>
      <c r="O173" s="1022"/>
      <c r="P173" s="1022"/>
      <c r="Q173" s="1022"/>
      <c r="R173" s="1022"/>
      <c r="S173" s="218"/>
      <c r="T173" s="216"/>
    </row>
    <row r="174" spans="1:20" x14ac:dyDescent="0.25">
      <c r="A174" s="1024" t="s">
        <v>418</v>
      </c>
      <c r="B174" s="1025"/>
      <c r="C174" s="1026"/>
      <c r="D174" s="908"/>
      <c r="E174" s="908"/>
      <c r="F174" s="908"/>
      <c r="G174" s="908"/>
      <c r="H174" s="908"/>
      <c r="I174" s="908"/>
      <c r="J174" s="909"/>
      <c r="K174" s="215"/>
      <c r="L174" s="1022"/>
      <c r="M174" s="1022"/>
      <c r="N174" s="1022"/>
      <c r="O174" s="1022"/>
      <c r="P174" s="1022"/>
      <c r="Q174" s="1022"/>
      <c r="R174" s="1022"/>
      <c r="S174" s="218"/>
      <c r="T174" s="216"/>
    </row>
    <row r="175" spans="1:20" x14ac:dyDescent="0.25">
      <c r="A175" s="1024" t="s">
        <v>89</v>
      </c>
      <c r="B175" s="1025"/>
      <c r="C175" s="1026"/>
      <c r="D175" s="908"/>
      <c r="E175" s="908"/>
      <c r="F175" s="908"/>
      <c r="G175" s="908"/>
      <c r="H175" s="908"/>
      <c r="I175" s="908"/>
      <c r="J175" s="909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1024" t="s">
        <v>419</v>
      </c>
      <c r="B176" s="1025"/>
      <c r="C176" s="1026"/>
      <c r="D176" s="908"/>
      <c r="E176" s="908"/>
      <c r="F176" s="908"/>
      <c r="G176" s="908"/>
      <c r="H176" s="908"/>
      <c r="I176" s="908"/>
      <c r="J176" s="909"/>
      <c r="K176" s="215"/>
      <c r="L176" s="1022" t="s">
        <v>420</v>
      </c>
      <c r="M176" s="1022"/>
      <c r="N176" s="1022"/>
      <c r="O176" s="1022"/>
      <c r="P176" s="1022"/>
      <c r="Q176" s="1022"/>
      <c r="R176" s="1022"/>
      <c r="S176" s="218"/>
      <c r="T176" s="216"/>
    </row>
    <row r="177" spans="1:20" x14ac:dyDescent="0.25">
      <c r="A177" s="1024" t="s">
        <v>421</v>
      </c>
      <c r="B177" s="1025"/>
      <c r="C177" s="1026"/>
      <c r="D177" s="908"/>
      <c r="E177" s="908"/>
      <c r="F177" s="908"/>
      <c r="G177" s="908"/>
      <c r="H177" s="908"/>
      <c r="I177" s="908"/>
      <c r="J177" s="909"/>
      <c r="K177" s="215"/>
      <c r="L177" s="1022"/>
      <c r="M177" s="1022"/>
      <c r="N177" s="1022"/>
      <c r="O177" s="1022"/>
      <c r="P177" s="1022"/>
      <c r="Q177" s="1022"/>
      <c r="R177" s="1022"/>
      <c r="S177" s="218"/>
      <c r="T177" s="216"/>
    </row>
    <row r="178" spans="1:20" x14ac:dyDescent="0.25">
      <c r="A178" s="839" t="s">
        <v>213</v>
      </c>
      <c r="B178" s="840"/>
      <c r="C178" s="1027">
        <f>SUM(C172:D177)</f>
        <v>0</v>
      </c>
      <c r="D178" s="1028"/>
      <c r="E178" s="1029">
        <f>SUM(E172:F177)</f>
        <v>0</v>
      </c>
      <c r="F178" s="1028"/>
      <c r="G178" s="1029">
        <f>SUM(G172:H177)</f>
        <v>0</v>
      </c>
      <c r="H178" s="1028"/>
      <c r="I178" s="1029">
        <f>SUM(I172:J177)</f>
        <v>0</v>
      </c>
      <c r="J178" s="102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39" t="s">
        <v>409</v>
      </c>
      <c r="B181" s="840"/>
      <c r="C181" s="840" t="s">
        <v>422</v>
      </c>
      <c r="D181" s="840"/>
      <c r="E181" s="840"/>
      <c r="F181" s="840"/>
      <c r="G181" s="840"/>
      <c r="H181" s="840"/>
      <c r="I181" s="840" t="s">
        <v>423</v>
      </c>
      <c r="J181" s="840"/>
      <c r="K181" s="840"/>
      <c r="L181" s="840"/>
      <c r="M181" s="840"/>
      <c r="N181" s="840"/>
      <c r="O181" s="840" t="s">
        <v>406</v>
      </c>
      <c r="P181" s="840"/>
      <c r="Q181" s="215"/>
      <c r="R181" s="215"/>
      <c r="S181" s="215"/>
      <c r="T181" s="216"/>
    </row>
    <row r="182" spans="1:20" x14ac:dyDescent="0.25">
      <c r="A182" s="839"/>
      <c r="B182" s="840"/>
      <c r="C182" s="847" t="s">
        <v>216</v>
      </c>
      <c r="D182" s="848"/>
      <c r="E182" s="847" t="s">
        <v>217</v>
      </c>
      <c r="F182" s="848"/>
      <c r="G182" s="847" t="s">
        <v>424</v>
      </c>
      <c r="H182" s="848"/>
      <c r="I182" s="847" t="s">
        <v>216</v>
      </c>
      <c r="J182" s="848"/>
      <c r="K182" s="847" t="s">
        <v>217</v>
      </c>
      <c r="L182" s="848"/>
      <c r="M182" s="847" t="s">
        <v>424</v>
      </c>
      <c r="N182" s="848"/>
      <c r="O182" s="840"/>
      <c r="P182" s="840"/>
      <c r="Q182" s="215"/>
      <c r="R182" s="215"/>
      <c r="S182" s="215"/>
      <c r="T182" s="216"/>
    </row>
    <row r="183" spans="1:20" x14ac:dyDescent="0.25">
      <c r="A183" s="1024" t="s">
        <v>371</v>
      </c>
      <c r="B183" s="1025"/>
      <c r="C183" s="901"/>
      <c r="D183" s="902"/>
      <c r="E183" s="902"/>
      <c r="F183" s="902"/>
      <c r="G183" s="902"/>
      <c r="H183" s="886"/>
      <c r="I183" s="901"/>
      <c r="J183" s="902"/>
      <c r="K183" s="902"/>
      <c r="L183" s="902"/>
      <c r="M183" s="902"/>
      <c r="N183" s="903"/>
      <c r="O183" s="1029" t="str">
        <f>IF(SUM(C183:N183)=0,"",SUM(C183:N183))</f>
        <v/>
      </c>
      <c r="P183" s="1028"/>
      <c r="Q183" s="215"/>
      <c r="R183" s="215"/>
      <c r="S183" s="215"/>
      <c r="T183" s="216"/>
    </row>
    <row r="184" spans="1:20" x14ac:dyDescent="0.25">
      <c r="A184" s="1024" t="s">
        <v>416</v>
      </c>
      <c r="B184" s="1025"/>
      <c r="C184" s="907"/>
      <c r="D184" s="908"/>
      <c r="E184" s="908"/>
      <c r="F184" s="908"/>
      <c r="G184" s="908"/>
      <c r="H184" s="1030"/>
      <c r="I184" s="907"/>
      <c r="J184" s="908"/>
      <c r="K184" s="908"/>
      <c r="L184" s="908"/>
      <c r="M184" s="908"/>
      <c r="N184" s="909"/>
      <c r="O184" s="1029" t="str">
        <f t="shared" ref="O184:O189" si="4">IF(SUM(C184:N184)=0,"",SUM(C184:N184))</f>
        <v/>
      </c>
      <c r="P184" s="1028"/>
      <c r="Q184" s="215"/>
      <c r="R184" s="215"/>
      <c r="S184" s="215"/>
      <c r="T184" s="216"/>
    </row>
    <row r="185" spans="1:20" x14ac:dyDescent="0.25">
      <c r="A185" s="1024" t="s">
        <v>418</v>
      </c>
      <c r="B185" s="1025"/>
      <c r="C185" s="907"/>
      <c r="D185" s="908"/>
      <c r="E185" s="908"/>
      <c r="F185" s="908"/>
      <c r="G185" s="908"/>
      <c r="H185" s="1030"/>
      <c r="I185" s="907"/>
      <c r="J185" s="908"/>
      <c r="K185" s="908"/>
      <c r="L185" s="908"/>
      <c r="M185" s="908"/>
      <c r="N185" s="909"/>
      <c r="O185" s="1029" t="str">
        <f t="shared" si="4"/>
        <v/>
      </c>
      <c r="P185" s="1028"/>
      <c r="Q185" s="215"/>
      <c r="R185" s="215"/>
      <c r="S185" s="215"/>
      <c r="T185" s="216"/>
    </row>
    <row r="186" spans="1:20" x14ac:dyDescent="0.25">
      <c r="A186" s="1024" t="s">
        <v>299</v>
      </c>
      <c r="B186" s="1025"/>
      <c r="C186" s="907"/>
      <c r="D186" s="908"/>
      <c r="E186" s="908"/>
      <c r="F186" s="908"/>
      <c r="G186" s="908"/>
      <c r="H186" s="1030"/>
      <c r="I186" s="907"/>
      <c r="J186" s="908"/>
      <c r="K186" s="908"/>
      <c r="L186" s="908"/>
      <c r="M186" s="908"/>
      <c r="N186" s="909"/>
      <c r="O186" s="1029" t="str">
        <f t="shared" si="4"/>
        <v/>
      </c>
      <c r="P186" s="1028"/>
      <c r="Q186" s="215"/>
      <c r="R186" s="215"/>
      <c r="S186" s="215"/>
      <c r="T186" s="216"/>
    </row>
    <row r="187" spans="1:20" x14ac:dyDescent="0.25">
      <c r="A187" s="1024" t="s">
        <v>425</v>
      </c>
      <c r="B187" s="1025"/>
      <c r="C187" s="907"/>
      <c r="D187" s="908"/>
      <c r="E187" s="908"/>
      <c r="F187" s="908"/>
      <c r="G187" s="908"/>
      <c r="H187" s="1030"/>
      <c r="I187" s="907"/>
      <c r="J187" s="908"/>
      <c r="K187" s="908"/>
      <c r="L187" s="908"/>
      <c r="M187" s="908"/>
      <c r="N187" s="909"/>
      <c r="O187" s="1029" t="str">
        <f t="shared" si="4"/>
        <v/>
      </c>
      <c r="P187" s="1028"/>
      <c r="Q187" s="215"/>
      <c r="R187" s="215"/>
      <c r="S187" s="215"/>
      <c r="T187" s="216"/>
    </row>
    <row r="188" spans="1:20" x14ac:dyDescent="0.25">
      <c r="A188" s="1024" t="s">
        <v>421</v>
      </c>
      <c r="B188" s="1025"/>
      <c r="C188" s="907"/>
      <c r="D188" s="908"/>
      <c r="E188" s="908"/>
      <c r="F188" s="908"/>
      <c r="G188" s="908"/>
      <c r="H188" s="1030"/>
      <c r="I188" s="907"/>
      <c r="J188" s="908"/>
      <c r="K188" s="908"/>
      <c r="L188" s="908"/>
      <c r="M188" s="908"/>
      <c r="N188" s="909"/>
      <c r="O188" s="1029" t="str">
        <f t="shared" si="4"/>
        <v/>
      </c>
      <c r="P188" s="1028"/>
      <c r="Q188" s="215"/>
      <c r="R188" s="215"/>
      <c r="S188" s="215"/>
      <c r="T188" s="216"/>
    </row>
    <row r="189" spans="1:20" x14ac:dyDescent="0.25">
      <c r="A189" s="839" t="s">
        <v>406</v>
      </c>
      <c r="B189" s="840"/>
      <c r="C189" s="1029">
        <f>SUM(C183:D188)</f>
        <v>0</v>
      </c>
      <c r="D189" s="1028"/>
      <c r="E189" s="1029">
        <f>SUM(E183:F188)</f>
        <v>0</v>
      </c>
      <c r="F189" s="1028"/>
      <c r="G189" s="1029">
        <f>SUM(G183:H188)</f>
        <v>0</v>
      </c>
      <c r="H189" s="1028"/>
      <c r="I189" s="1029">
        <f>SUM(I183:J188)</f>
        <v>0</v>
      </c>
      <c r="J189" s="1028"/>
      <c r="K189" s="1029">
        <f>SUM(K183:L188)</f>
        <v>0</v>
      </c>
      <c r="L189" s="1028"/>
      <c r="M189" s="1029">
        <f>SUM(M183:N188)</f>
        <v>0</v>
      </c>
      <c r="N189" s="1028"/>
      <c r="O189" s="1029" t="str">
        <f t="shared" si="4"/>
        <v/>
      </c>
      <c r="P189" s="102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52" t="s">
        <v>426</v>
      </c>
      <c r="B191" s="853"/>
      <c r="C191" s="853"/>
      <c r="D191" s="853"/>
      <c r="E191" s="853"/>
      <c r="F191" s="853"/>
      <c r="G191" s="853"/>
      <c r="H191" s="853"/>
      <c r="I191" s="853"/>
      <c r="J191" s="853"/>
      <c r="K191" s="853"/>
      <c r="L191" s="853"/>
      <c r="M191" s="853"/>
      <c r="N191" s="853"/>
      <c r="O191" s="853"/>
      <c r="P191" s="853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1035" t="s">
        <v>427</v>
      </c>
      <c r="B193" s="1036"/>
      <c r="C193" s="1036"/>
      <c r="D193" s="1036"/>
      <c r="E193" s="1036"/>
      <c r="F193" s="1036"/>
      <c r="G193" s="1036"/>
      <c r="H193" s="1036"/>
      <c r="I193" s="1036"/>
      <c r="J193" s="1036"/>
      <c r="K193" s="1036"/>
      <c r="L193" s="1036"/>
      <c r="M193" s="1036"/>
      <c r="N193" s="1036"/>
      <c r="O193" s="130"/>
      <c r="P193" s="130"/>
      <c r="Q193" s="130"/>
      <c r="R193" s="130"/>
      <c r="S193" s="130"/>
      <c r="T193" s="220"/>
    </row>
    <row r="194" spans="1:20" x14ac:dyDescent="0.25">
      <c r="A194" s="1037" t="s">
        <v>428</v>
      </c>
      <c r="B194" s="861"/>
      <c r="C194" s="861"/>
      <c r="D194" s="846"/>
      <c r="E194" s="845" t="s">
        <v>429</v>
      </c>
      <c r="F194" s="846"/>
      <c r="G194" s="845" t="s">
        <v>430</v>
      </c>
      <c r="H194" s="846"/>
      <c r="I194" s="845" t="s">
        <v>431</v>
      </c>
      <c r="J194" s="846"/>
      <c r="K194" s="845" t="s">
        <v>406</v>
      </c>
      <c r="L194" s="846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1038"/>
      <c r="B195" s="865"/>
      <c r="C195" s="865"/>
      <c r="D195" s="848"/>
      <c r="E195" s="847"/>
      <c r="F195" s="848"/>
      <c r="G195" s="847"/>
      <c r="H195" s="848"/>
      <c r="I195" s="862"/>
      <c r="J195" s="864"/>
      <c r="K195" s="862"/>
      <c r="L195" s="864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1031" t="s">
        <v>432</v>
      </c>
      <c r="B196" s="1032"/>
      <c r="C196" s="1032"/>
      <c r="D196" s="1032"/>
      <c r="E196" s="884">
        <f>Hoja2!IA7</f>
        <v>0</v>
      </c>
      <c r="F196" s="887"/>
      <c r="G196" s="884">
        <f>Hoja2!IB7</f>
        <v>0</v>
      </c>
      <c r="H196" s="887"/>
      <c r="I196" s="884">
        <f>Hoja2!IC7</f>
        <v>0</v>
      </c>
      <c r="J196" s="887"/>
      <c r="K196" s="1033" t="str">
        <f>IF(SUM(E196:J196)=0,"",SUM(E196:J196))</f>
        <v/>
      </c>
      <c r="L196" s="103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1031" t="s">
        <v>433</v>
      </c>
      <c r="B197" s="1032"/>
      <c r="C197" s="1032"/>
      <c r="D197" s="1032"/>
      <c r="E197" s="884">
        <f>Hoja2!ID7</f>
        <v>0</v>
      </c>
      <c r="F197" s="887"/>
      <c r="G197" s="884">
        <f>Hoja2!IE7</f>
        <v>0</v>
      </c>
      <c r="H197" s="887"/>
      <c r="I197" s="884">
        <f>Hoja2!IF7</f>
        <v>0</v>
      </c>
      <c r="J197" s="887"/>
      <c r="K197" s="1033" t="str">
        <f>IF(SUM(E197:J197)=0,"",SUM(E197:J197))</f>
        <v/>
      </c>
      <c r="L197" s="103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1031" t="s">
        <v>434</v>
      </c>
      <c r="B198" s="1032"/>
      <c r="C198" s="1032"/>
      <c r="D198" s="1032"/>
      <c r="E198" s="884">
        <f>Hoja2!IG7</f>
        <v>0</v>
      </c>
      <c r="F198" s="887"/>
      <c r="G198" s="884">
        <f>Hoja2!IH7</f>
        <v>0</v>
      </c>
      <c r="H198" s="887"/>
      <c r="I198" s="884">
        <f>Hoja2!II7</f>
        <v>0</v>
      </c>
      <c r="J198" s="887"/>
      <c r="K198" s="1033" t="str">
        <f>IF(SUM(E198:J198)=0,"",SUM(E198:J198))</f>
        <v/>
      </c>
      <c r="L198" s="103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54" t="s">
        <v>213</v>
      </c>
      <c r="B199" s="855"/>
      <c r="C199" s="855"/>
      <c r="D199" s="850"/>
      <c r="E199" s="1042">
        <f>SUM(E196:F198)</f>
        <v>0</v>
      </c>
      <c r="F199" s="1043"/>
      <c r="G199" s="1042">
        <f>SUM(G196:H198)</f>
        <v>0</v>
      </c>
      <c r="H199" s="1043"/>
      <c r="I199" s="1042">
        <f>SUM(I196:I198)</f>
        <v>0</v>
      </c>
      <c r="J199" s="1043"/>
      <c r="K199" s="1042" t="str">
        <f>IF(SUM(E199:J199)=0,"",SUM(E199:J199))</f>
        <v/>
      </c>
      <c r="L199" s="1043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1035" t="s">
        <v>435</v>
      </c>
      <c r="B201" s="1036"/>
      <c r="C201" s="1036"/>
      <c r="D201" s="1036"/>
      <c r="E201" s="1036"/>
      <c r="F201" s="1036"/>
      <c r="G201" s="1036"/>
      <c r="H201" s="1036"/>
      <c r="I201" s="1036"/>
      <c r="J201" s="1036"/>
      <c r="K201" s="1036"/>
      <c r="L201" s="1036"/>
      <c r="M201" s="1036"/>
      <c r="N201" s="1036"/>
      <c r="O201" s="130"/>
      <c r="P201" s="130"/>
      <c r="Q201" s="130"/>
      <c r="R201" s="130"/>
      <c r="S201" s="130"/>
      <c r="T201" s="220"/>
    </row>
    <row r="202" spans="1:20" x14ac:dyDescent="0.25">
      <c r="A202" s="839" t="s">
        <v>436</v>
      </c>
      <c r="B202" s="840"/>
      <c r="C202" s="840"/>
      <c r="D202" s="840"/>
      <c r="E202" s="845" t="s">
        <v>437</v>
      </c>
      <c r="F202" s="846"/>
      <c r="G202" s="845" t="s">
        <v>438</v>
      </c>
      <c r="H202" s="846"/>
      <c r="I202" s="1039"/>
      <c r="J202" s="1039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39"/>
      <c r="B203" s="840"/>
      <c r="C203" s="840"/>
      <c r="D203" s="840"/>
      <c r="E203" s="862"/>
      <c r="F203" s="864"/>
      <c r="G203" s="862"/>
      <c r="H203" s="864"/>
      <c r="I203" s="1039"/>
      <c r="J203" s="1039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1040" t="s">
        <v>439</v>
      </c>
      <c r="B204" s="1041"/>
      <c r="C204" s="1041"/>
      <c r="D204" s="1041"/>
      <c r="E204" s="884">
        <f>Hoja2!IJ7</f>
        <v>0</v>
      </c>
      <c r="F204" s="887"/>
      <c r="G204" s="880"/>
      <c r="H204" s="883"/>
      <c r="I204" s="1039"/>
      <c r="J204" s="1039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1040" t="s">
        <v>440</v>
      </c>
      <c r="B205" s="1041"/>
      <c r="C205" s="1041"/>
      <c r="D205" s="1041"/>
      <c r="E205" s="1050"/>
      <c r="F205" s="1051"/>
      <c r="G205" s="951">
        <f>Hoja2!IK7</f>
        <v>0</v>
      </c>
      <c r="H205" s="1052"/>
      <c r="I205" s="1053"/>
      <c r="J205" s="1053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39" t="s">
        <v>441</v>
      </c>
      <c r="B206" s="840"/>
      <c r="C206" s="840"/>
      <c r="D206" s="840"/>
      <c r="E206" s="1042">
        <f>SUM(E204:F205)</f>
        <v>0</v>
      </c>
      <c r="F206" s="1043"/>
      <c r="G206" s="1042">
        <f>SUM(G204:H205)</f>
        <v>0</v>
      </c>
      <c r="H206" s="1043"/>
      <c r="I206" s="1053"/>
      <c r="J206" s="1053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1044" t="s">
        <v>443</v>
      </c>
      <c r="B208" s="1045"/>
      <c r="C208" s="1045"/>
      <c r="D208" s="1045"/>
      <c r="E208" s="1045"/>
      <c r="F208" s="1045"/>
      <c r="G208" s="1045"/>
      <c r="H208" s="1045"/>
      <c r="I208" s="1045"/>
      <c r="J208" s="1045"/>
      <c r="K208" s="1045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1046"/>
      <c r="B209" s="1047"/>
      <c r="C209" s="1047"/>
      <c r="D209" s="1047"/>
      <c r="E209" s="1047"/>
      <c r="F209" s="1047"/>
      <c r="G209" s="1047"/>
      <c r="H209" s="1047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1048"/>
      <c r="B210" s="1049"/>
      <c r="C210" s="1049"/>
      <c r="D210" s="1049"/>
      <c r="E210" s="1049"/>
      <c r="F210" s="1049"/>
      <c r="G210" s="1049"/>
      <c r="H210" s="1049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8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Goyeneche</cp:lastModifiedBy>
  <cp:lastPrinted>2015-04-14T13:32:25Z</cp:lastPrinted>
  <dcterms:created xsi:type="dcterms:W3CDTF">2013-02-08T14:42:33Z</dcterms:created>
  <dcterms:modified xsi:type="dcterms:W3CDTF">2015-04-14T13:40:30Z</dcterms:modified>
</cp:coreProperties>
</file>